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Б.Пионер-33,к-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62" i="1" l="1"/>
  <c r="G61" i="1"/>
  <c r="G60" i="1"/>
  <c r="D59" i="1"/>
  <c r="G59" i="1" s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F43" i="1"/>
  <c r="E43" i="1"/>
  <c r="D43" i="1"/>
  <c r="C43" i="1"/>
  <c r="G42" i="1"/>
  <c r="G41" i="1"/>
  <c r="F40" i="1"/>
  <c r="E40" i="1"/>
  <c r="D40" i="1"/>
  <c r="C40" i="1"/>
  <c r="G38" i="1"/>
  <c r="G37" i="1"/>
  <c r="G36" i="1"/>
  <c r="G35" i="1"/>
  <c r="F34" i="1"/>
  <c r="E34" i="1"/>
  <c r="D34" i="1"/>
  <c r="C34" i="1"/>
  <c r="G33" i="1"/>
  <c r="G32" i="1"/>
  <c r="G31" i="1"/>
  <c r="G30" i="1"/>
  <c r="F29" i="1"/>
  <c r="E29" i="1"/>
  <c r="D29" i="1"/>
  <c r="C29" i="1"/>
  <c r="G28" i="1"/>
  <c r="G27" i="1"/>
  <c r="G26" i="1"/>
  <c r="G25" i="1"/>
  <c r="F24" i="1"/>
  <c r="E24" i="1"/>
  <c r="E23" i="1" s="1"/>
  <c r="D24" i="1"/>
  <c r="C24" i="1"/>
  <c r="C23" i="1"/>
  <c r="G22" i="1"/>
  <c r="G21" i="1"/>
  <c r="G20" i="1"/>
  <c r="G19" i="1"/>
  <c r="G18" i="1"/>
  <c r="F17" i="1"/>
  <c r="F10" i="1" s="1"/>
  <c r="E17" i="1"/>
  <c r="D17" i="1"/>
  <c r="C17" i="1"/>
  <c r="G16" i="1"/>
  <c r="G15" i="1"/>
  <c r="G14" i="1"/>
  <c r="G13" i="1"/>
  <c r="G12" i="1"/>
  <c r="F11" i="1"/>
  <c r="E11" i="1"/>
  <c r="D11" i="1"/>
  <c r="C11" i="1"/>
  <c r="D10" i="1"/>
  <c r="G9" i="1"/>
  <c r="G8" i="1"/>
  <c r="G7" i="1"/>
  <c r="F6" i="1"/>
  <c r="E6" i="1"/>
  <c r="D6" i="1"/>
  <c r="C6" i="1"/>
  <c r="G6" i="1" l="1"/>
  <c r="G17" i="1"/>
  <c r="E10" i="1"/>
  <c r="G10" i="1" s="1"/>
  <c r="D23" i="1"/>
  <c r="D39" i="1" s="1"/>
  <c r="D63" i="1" s="1"/>
  <c r="F23" i="1"/>
  <c r="F39" i="1" s="1"/>
  <c r="F63" i="1" s="1"/>
  <c r="C10" i="1"/>
  <c r="G11" i="1"/>
  <c r="G24" i="1"/>
  <c r="G29" i="1"/>
  <c r="G34" i="1"/>
  <c r="G40" i="1"/>
  <c r="G43" i="1"/>
  <c r="E39" i="1"/>
  <c r="E63" i="1" s="1"/>
  <c r="C39" i="1"/>
  <c r="G23" i="1" l="1"/>
  <c r="C63" i="1"/>
  <c r="G63" i="1" s="1"/>
  <c r="G39" i="1"/>
</calcChain>
</file>

<file path=xl/sharedStrings.xml><?xml version="1.0" encoding="utf-8"?>
<sst xmlns="http://schemas.openxmlformats.org/spreadsheetml/2006/main" count="124" uniqueCount="122">
  <si>
    <t>Смета  расходов по содержанию и ремонту в МКД</t>
  </si>
  <si>
    <t>№п/п</t>
  </si>
  <si>
    <t>Наименование статьи</t>
  </si>
  <si>
    <t>1-квартал</t>
  </si>
  <si>
    <t>2-квартал</t>
  </si>
  <si>
    <t>3-квартал</t>
  </si>
  <si>
    <t>4-квартал</t>
  </si>
  <si>
    <t>12-мес</t>
  </si>
  <si>
    <t>1</t>
  </si>
  <si>
    <t xml:space="preserve">      РАСХОДЫ ПО СОДЕРЖАНИЮ СЛУЖАЩИХ И СПЕЦИАЛИСТОВ(РЭП)</t>
  </si>
  <si>
    <t>1.1</t>
  </si>
  <si>
    <t xml:space="preserve">         Оплата труда ИТР и специалистов</t>
  </si>
  <si>
    <t>1.2</t>
  </si>
  <si>
    <t xml:space="preserve">         Начисления на зарплату ИТР (30,2%)</t>
  </si>
  <si>
    <t>1.3</t>
  </si>
  <si>
    <t xml:space="preserve">         Прочие расходы по содержанию ИТР</t>
  </si>
  <si>
    <t>2</t>
  </si>
  <si>
    <t xml:space="preserve">      РАСХОДЫ ПО САНИТАРНОМУ ОБСЛУЖИВАНИЮ МКД</t>
  </si>
  <si>
    <t>2.1</t>
  </si>
  <si>
    <t xml:space="preserve">         Расходы на содержание мест общего пользования   (уборщицы)</t>
  </si>
  <si>
    <t>2.1.1</t>
  </si>
  <si>
    <t xml:space="preserve">            Оплата труда уборщиков лестничн.клеток</t>
  </si>
  <si>
    <t>2.1.2</t>
  </si>
  <si>
    <t xml:space="preserve"> начисления на зарплату уборщиков(30,2%)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</si>
  <si>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</si>
  <si>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</si>
  <si>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</si>
  <si>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</si>
  <si>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</si>
  <si>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</si>
  <si>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</si>
  <si>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>Расходы на содержание мусорокамер и мусоропроводов</t>
  </si>
  <si>
    <t>2.2.1</t>
  </si>
  <si>
    <t xml:space="preserve">            Оплата труда мусоросборщиков</t>
  </si>
  <si>
    <t>2.2.2</t>
  </si>
  <si>
    <t xml:space="preserve"> Начисления на зарплату мусорсборщ.(30,2%)</t>
  </si>
  <si>
    <t>2.2.3</t>
  </si>
  <si>
    <t xml:space="preserve">            спецодежда мусоросборщиков</t>
  </si>
  <si>
    <t>2.2.4</t>
  </si>
  <si>
    <t xml:space="preserve">            инвентарь мусоросборщиков</t>
  </si>
  <si>
    <t>2.2.5</t>
  </si>
  <si>
    <t>3</t>
  </si>
  <si>
    <t xml:space="preserve">   3.РАСХОДЫ ПО ТЕКУЩЕМУ РЕМОНТУ ЖИЛИЩНОГО ФОНДА (РЭП)</t>
  </si>
  <si>
    <t>3.1</t>
  </si>
  <si>
    <t xml:space="preserve">      Работы по обсл.и ремонту инж.коммуникаций</t>
  </si>
  <si>
    <t>3.1.1</t>
  </si>
  <si>
    <t xml:space="preserve">      Оплата труда РТР(слесари, электрики, эл.газосварщики)</t>
  </si>
  <si>
    <t>3.1.2</t>
  </si>
  <si>
    <t xml:space="preserve">       Начисления на зарплату РТР инж.ком.</t>
  </si>
  <si>
    <t xml:space="preserve">         Материалы по инж.ком.</t>
  </si>
  <si>
    <t>3.1.4</t>
  </si>
  <si>
    <t xml:space="preserve">         спецодежда(слесарь,электрик, сварщик)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</si>
  <si>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</si>
  <si>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</si>
  <si>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</si>
  <si>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</si>
  <si>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</si>
  <si>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 xml:space="preserve">            Начисления на зарплату кровельщиков</t>
  </si>
  <si>
    <t>3.2.3</t>
  </si>
  <si>
    <t xml:space="preserve">            Материалы для кровельщиков</t>
  </si>
  <si>
    <t>3.2.4</t>
  </si>
  <si>
    <t xml:space="preserve">            Спецодежда кровельщика</t>
  </si>
  <si>
    <t>3.3</t>
  </si>
  <si>
    <t xml:space="preserve">         Расходы других РТР(без слесар...кровельщ.)</t>
  </si>
  <si>
    <t>3.3.1</t>
  </si>
  <si>
    <t>Оплата труда других РТР(без слес, эле. Сварщ.)</t>
  </si>
  <si>
    <t>3.3.2</t>
  </si>
  <si>
    <t xml:space="preserve">            Начисления на зарплату других РТР</t>
  </si>
  <si>
    <t>3.3.3</t>
  </si>
  <si>
    <t xml:space="preserve">            Материалы других РТР</t>
  </si>
  <si>
    <t>3.3.4</t>
  </si>
  <si>
    <t xml:space="preserve">  Спецодежда(без слесарей, электриков, сварщиков)</t>
  </si>
  <si>
    <t xml:space="preserve">      ВСЕГО РАСХОДОВ НА СОДЕРЖАНИЕ И РЕМОНТ ОБЩЕГО ИМУЩЕСТВА </t>
  </si>
  <si>
    <t>4</t>
  </si>
  <si>
    <r>
      <t xml:space="preserve">     </t>
    </r>
    <r>
      <rPr>
        <b/>
        <sz val="10"/>
        <color indexed="64"/>
        <rFont val="Arial"/>
        <family val="2"/>
        <charset val="204"/>
      </rPr>
      <t xml:space="preserve">  Содержание управляющей компании</t>
    </r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</si>
  <si>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</si>
  <si>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</si>
  <si>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</si>
  <si>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</si>
  <si>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</si>
  <si>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 xml:space="preserve">   Прочие расходы(оргтехника,программное обеспечение)</t>
  </si>
  <si>
    <t>5.1</t>
  </si>
  <si>
    <t xml:space="preserve">      Оргтехника,  прочее</t>
  </si>
  <si>
    <t>5.2</t>
  </si>
  <si>
    <t xml:space="preserve">      Программное обеспечение</t>
  </si>
  <si>
    <t>6</t>
  </si>
  <si>
    <t>Расходы по тех. инвентар.БТИ</t>
  </si>
  <si>
    <t>7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</si>
  <si>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лифтов</t>
    </r>
  </si>
  <si>
    <t>8</t>
  </si>
  <si>
    <t>Обслуживаниее газа</t>
  </si>
  <si>
    <t>9</t>
  </si>
  <si>
    <t xml:space="preserve">      Вывоз и обезвреж ТБО в месяц</t>
  </si>
  <si>
    <t>10</t>
  </si>
  <si>
    <t xml:space="preserve">      Вывоз КГМ</t>
  </si>
  <si>
    <t>11</t>
  </si>
  <si>
    <t>Расходы за электроэнергию, МОП, и работу лифта</t>
  </si>
  <si>
    <t>12</t>
  </si>
  <si>
    <t xml:space="preserve">      Дезинфекция, дератизация, дезинсекция</t>
  </si>
  <si>
    <t>13</t>
  </si>
  <si>
    <t xml:space="preserve">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</si>
  <si>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</si>
  <si>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</si>
  <si>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</si>
  <si>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</si>
  <si>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</si>
  <si>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 xml:space="preserve">    Замер сопротивления</t>
  </si>
  <si>
    <t>17</t>
  </si>
  <si>
    <t>Стаховка лифта</t>
  </si>
  <si>
    <t>18</t>
  </si>
  <si>
    <t>Банк Москвы</t>
  </si>
  <si>
    <t>19</t>
  </si>
  <si>
    <t xml:space="preserve">Тех обслуживание ДУ ПППА </t>
  </si>
  <si>
    <t>20</t>
  </si>
  <si>
    <t>Тех обслуживание  ВПВ</t>
  </si>
  <si>
    <t>21</t>
  </si>
  <si>
    <t>Тех обслуж венканалов</t>
  </si>
  <si>
    <t>22</t>
  </si>
  <si>
    <t>Прочие расходы</t>
  </si>
  <si>
    <t>ИТОГО РСХОДОВ на эксплуатацию</t>
  </si>
  <si>
    <t>по адресу: ул,Б.Пионерская, дом 33, корп. 1 .-2017год.</t>
  </si>
  <si>
    <t xml:space="preserve">Общая площадь жилых помещений 5148,80 кв.м,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</si>
</sst>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indexed="64"/>
      <name val="Arial"/>
      <charset val="1"/>
    </font>
    <font>
      <b/>
      <sz val="12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9"/>
      <color indexed="64"/>
      <name val="Arial"/>
      <family val="2"/>
      <charset val="204"/>
    </font>
    <font>
      <i/>
      <sz val="10"/>
      <color indexed="64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9">
    <xf numFmtId="0" fontId="0" fillId="0" borderId="0" xfId="0"/>
    <xf numFmtId="0" fontId="0" fillId="2" borderId="0" xfId="0" applyFill="1"/>
    <xf numFmtId="0" fontId="0" fillId="2" borderId="1" xfId="0" applyFill="1" applyBorder="1"/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49" fontId="5" fillId="2" borderId="2" xfId="0" applyNumberFormat="1" applyFont="1" applyFill="1" applyBorder="1" applyAlignment="1">
      <alignment horizontal="center" vertical="top"/>
    </xf>
    <xf numFmtId="49" fontId="6" fillId="2" borderId="3" xfId="0" applyNumberFormat="1" applyFont="1" applyFill="1" applyBorder="1" applyAlignment="1">
      <alignment vertical="top" wrapText="1"/>
    </xf>
    <xf numFmtId="2" fontId="6" fillId="2" borderId="1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top"/>
    </xf>
    <xf numFmtId="49" fontId="0" fillId="2" borderId="3" xfId="0" applyNumberFormat="1" applyFill="1" applyBorder="1" applyAlignment="1">
      <alignment vertical="top" wrapText="1"/>
    </xf>
    <xf numFmtId="2" fontId="3" fillId="2" borderId="1" xfId="0" applyNumberFormat="1" applyFont="1" applyFill="1" applyBorder="1"/>
    <xf numFmtId="2" fontId="3" fillId="2" borderId="1" xfId="0" applyNumberFormat="1" applyFont="1" applyFill="1" applyBorder="1" applyAlignment="1">
      <alignment vertical="center"/>
    </xf>
    <xf numFmtId="2" fontId="7" fillId="2" borderId="1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center" vertical="top"/>
    </xf>
    <xf numFmtId="49" fontId="7" fillId="2" borderId="3" xfId="0" applyNumberFormat="1" applyFont="1" applyFill="1" applyBorder="1" applyAlignment="1">
      <alignment vertical="top" wrapText="1"/>
    </xf>
    <xf numFmtId="49" fontId="8" fillId="2" borderId="3" xfId="0" applyNumberFormat="1" applyFont="1" applyFill="1" applyBorder="1" applyAlignment="1">
      <alignment vertical="top" wrapText="1"/>
    </xf>
    <xf numFmtId="2" fontId="7" fillId="2" borderId="1" xfId="0" applyNumberFormat="1" applyFont="1" applyFill="1" applyBorder="1" applyAlignment="1">
      <alignment vertical="top"/>
    </xf>
    <xf numFmtId="2" fontId="9" fillId="2" borderId="1" xfId="0" applyNumberFormat="1" applyFont="1" applyFill="1" applyBorder="1" applyAlignment="1">
      <alignment vertical="center"/>
    </xf>
    <xf numFmtId="49" fontId="3" fillId="2" borderId="3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vertical="top"/>
    </xf>
    <xf numFmtId="2" fontId="6" fillId="2" borderId="1" xfId="0" applyNumberFormat="1" applyFont="1" applyFill="1" applyBorder="1" applyAlignment="1"/>
    <xf numFmtId="0" fontId="3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/>
    </xf>
    <xf numFmtId="0" fontId="0" fillId="2" borderId="3" xfId="0" applyNumberFormat="1" applyFill="1" applyBorder="1" applyAlignment="1">
      <alignment vertical="center"/>
    </xf>
    <xf numFmtId="2" fontId="7" fillId="2" borderId="1" xfId="0" applyNumberFormat="1" applyFont="1" applyFill="1" applyBorder="1"/>
    <xf numFmtId="0" fontId="10" fillId="2" borderId="3" xfId="0" applyNumberFormat="1" applyFont="1" applyFill="1" applyBorder="1" applyAlignment="1">
      <alignment vertical="center"/>
    </xf>
    <xf numFmtId="0" fontId="8" fillId="2" borderId="3" xfId="0" applyNumberFormat="1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right" vertical="center"/>
    </xf>
    <xf numFmtId="0" fontId="7" fillId="2" borderId="4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3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3"/>
  <sheetViews>
    <sheetView tabSelected="1" workbookViewId="0">
      <selection activeCell="A2" sqref="A2:C2"/>
    </sheetView>
  </sheetViews>
  <sheetFormatPr defaultRowHeight="15" x14ac:dyDescent="0.25"/>
  <cols>
    <col min="1" max="1" width="7.85546875" style="1" customWidth="1"/>
    <col min="2" max="2" width="44.28515625" style="1" customWidth="1"/>
    <col min="3" max="3" width="11.5703125" style="1" customWidth="1"/>
    <col min="4" max="4" width="10.42578125" style="1" customWidth="1"/>
    <col min="5" max="6" width="10.28515625" style="1" customWidth="1"/>
    <col min="7" max="7" width="10.7109375" style="1" customWidth="1"/>
    <col min="8" max="234" width="9.140625" style="1"/>
    <col min="235" max="235" width="7.85546875" style="1" customWidth="1"/>
    <col min="236" max="236" width="44.28515625" style="1" customWidth="1"/>
    <col min="237" max="237" width="11.5703125" style="1" customWidth="1"/>
    <col min="238" max="238" width="10.42578125" style="1" customWidth="1"/>
    <col min="239" max="240" width="10.28515625" style="1" customWidth="1"/>
    <col min="241" max="241" width="10.7109375" style="1" customWidth="1"/>
    <col min="242" max="242" width="14.140625" style="1" customWidth="1"/>
    <col min="243" max="243" width="11.140625" style="1" customWidth="1"/>
    <col min="244" max="244" width="9.7109375" style="1" bestFit="1" customWidth="1"/>
    <col min="245" max="245" width="11.5703125" style="1" customWidth="1"/>
    <col min="246" max="248" width="9.140625" style="1"/>
    <col min="249" max="249" width="9.5703125" style="1" bestFit="1" customWidth="1"/>
    <col min="250" max="490" width="9.140625" style="1"/>
    <col min="491" max="491" width="7.85546875" style="1" customWidth="1"/>
    <col min="492" max="492" width="44.28515625" style="1" customWidth="1"/>
    <col min="493" max="493" width="11.5703125" style="1" customWidth="1"/>
    <col min="494" max="494" width="10.42578125" style="1" customWidth="1"/>
    <col min="495" max="496" width="10.28515625" style="1" customWidth="1"/>
    <col min="497" max="497" width="10.7109375" style="1" customWidth="1"/>
    <col min="498" max="498" width="14.140625" style="1" customWidth="1"/>
    <col min="499" max="499" width="11.140625" style="1" customWidth="1"/>
    <col min="500" max="500" width="9.7109375" style="1" bestFit="1" customWidth="1"/>
    <col min="501" max="501" width="11.5703125" style="1" customWidth="1"/>
    <col min="502" max="504" width="9.140625" style="1"/>
    <col min="505" max="505" width="9.5703125" style="1" bestFit="1" customWidth="1"/>
    <col min="506" max="746" width="9.140625" style="1"/>
    <col min="747" max="747" width="7.85546875" style="1" customWidth="1"/>
    <col min="748" max="748" width="44.28515625" style="1" customWidth="1"/>
    <col min="749" max="749" width="11.5703125" style="1" customWidth="1"/>
    <col min="750" max="750" width="10.42578125" style="1" customWidth="1"/>
    <col min="751" max="752" width="10.28515625" style="1" customWidth="1"/>
    <col min="753" max="753" width="10.7109375" style="1" customWidth="1"/>
    <col min="754" max="754" width="14.140625" style="1" customWidth="1"/>
    <col min="755" max="755" width="11.140625" style="1" customWidth="1"/>
    <col min="756" max="756" width="9.7109375" style="1" bestFit="1" customWidth="1"/>
    <col min="757" max="757" width="11.5703125" style="1" customWidth="1"/>
    <col min="758" max="760" width="9.140625" style="1"/>
    <col min="761" max="761" width="9.5703125" style="1" bestFit="1" customWidth="1"/>
    <col min="762" max="1002" width="9.140625" style="1"/>
    <col min="1003" max="1003" width="7.85546875" style="1" customWidth="1"/>
    <col min="1004" max="1004" width="44.28515625" style="1" customWidth="1"/>
    <col min="1005" max="1005" width="11.5703125" style="1" customWidth="1"/>
    <col min="1006" max="1006" width="10.42578125" style="1" customWidth="1"/>
    <col min="1007" max="1008" width="10.28515625" style="1" customWidth="1"/>
    <col min="1009" max="1009" width="10.7109375" style="1" customWidth="1"/>
    <col min="1010" max="1010" width="14.140625" style="1" customWidth="1"/>
    <col min="1011" max="1011" width="11.140625" style="1" customWidth="1"/>
    <col min="1012" max="1012" width="9.7109375" style="1" bestFit="1" customWidth="1"/>
    <col min="1013" max="1013" width="11.5703125" style="1" customWidth="1"/>
    <col min="1014" max="1016" width="9.140625" style="1"/>
    <col min="1017" max="1017" width="9.5703125" style="1" bestFit="1" customWidth="1"/>
    <col min="1018" max="1258" width="9.140625" style="1"/>
    <col min="1259" max="1259" width="7.85546875" style="1" customWidth="1"/>
    <col min="1260" max="1260" width="44.28515625" style="1" customWidth="1"/>
    <col min="1261" max="1261" width="11.5703125" style="1" customWidth="1"/>
    <col min="1262" max="1262" width="10.42578125" style="1" customWidth="1"/>
    <col min="1263" max="1264" width="10.28515625" style="1" customWidth="1"/>
    <col min="1265" max="1265" width="10.7109375" style="1" customWidth="1"/>
    <col min="1266" max="1266" width="14.140625" style="1" customWidth="1"/>
    <col min="1267" max="1267" width="11.140625" style="1" customWidth="1"/>
    <col min="1268" max="1268" width="9.7109375" style="1" bestFit="1" customWidth="1"/>
    <col min="1269" max="1269" width="11.5703125" style="1" customWidth="1"/>
    <col min="1270" max="1272" width="9.140625" style="1"/>
    <col min="1273" max="1273" width="9.5703125" style="1" bestFit="1" customWidth="1"/>
    <col min="1274" max="1514" width="9.140625" style="1"/>
    <col min="1515" max="1515" width="7.85546875" style="1" customWidth="1"/>
    <col min="1516" max="1516" width="44.28515625" style="1" customWidth="1"/>
    <col min="1517" max="1517" width="11.5703125" style="1" customWidth="1"/>
    <col min="1518" max="1518" width="10.42578125" style="1" customWidth="1"/>
    <col min="1519" max="1520" width="10.28515625" style="1" customWidth="1"/>
    <col min="1521" max="1521" width="10.7109375" style="1" customWidth="1"/>
    <col min="1522" max="1522" width="14.140625" style="1" customWidth="1"/>
    <col min="1523" max="1523" width="11.140625" style="1" customWidth="1"/>
    <col min="1524" max="1524" width="9.7109375" style="1" bestFit="1" customWidth="1"/>
    <col min="1525" max="1525" width="11.5703125" style="1" customWidth="1"/>
    <col min="1526" max="1528" width="9.140625" style="1"/>
    <col min="1529" max="1529" width="9.5703125" style="1" bestFit="1" customWidth="1"/>
    <col min="1530" max="1770" width="9.140625" style="1"/>
    <col min="1771" max="1771" width="7.85546875" style="1" customWidth="1"/>
    <col min="1772" max="1772" width="44.28515625" style="1" customWidth="1"/>
    <col min="1773" max="1773" width="11.5703125" style="1" customWidth="1"/>
    <col min="1774" max="1774" width="10.42578125" style="1" customWidth="1"/>
    <col min="1775" max="1776" width="10.28515625" style="1" customWidth="1"/>
    <col min="1777" max="1777" width="10.7109375" style="1" customWidth="1"/>
    <col min="1778" max="1778" width="14.140625" style="1" customWidth="1"/>
    <col min="1779" max="1779" width="11.140625" style="1" customWidth="1"/>
    <col min="1780" max="1780" width="9.7109375" style="1" bestFit="1" customWidth="1"/>
    <col min="1781" max="1781" width="11.5703125" style="1" customWidth="1"/>
    <col min="1782" max="1784" width="9.140625" style="1"/>
    <col min="1785" max="1785" width="9.5703125" style="1" bestFit="1" customWidth="1"/>
    <col min="1786" max="2026" width="9.140625" style="1"/>
    <col min="2027" max="2027" width="7.85546875" style="1" customWidth="1"/>
    <col min="2028" max="2028" width="44.28515625" style="1" customWidth="1"/>
    <col min="2029" max="2029" width="11.5703125" style="1" customWidth="1"/>
    <col min="2030" max="2030" width="10.42578125" style="1" customWidth="1"/>
    <col min="2031" max="2032" width="10.28515625" style="1" customWidth="1"/>
    <col min="2033" max="2033" width="10.7109375" style="1" customWidth="1"/>
    <col min="2034" max="2034" width="14.140625" style="1" customWidth="1"/>
    <col min="2035" max="2035" width="11.140625" style="1" customWidth="1"/>
    <col min="2036" max="2036" width="9.7109375" style="1" bestFit="1" customWidth="1"/>
    <col min="2037" max="2037" width="11.5703125" style="1" customWidth="1"/>
    <col min="2038" max="2040" width="9.140625" style="1"/>
    <col min="2041" max="2041" width="9.5703125" style="1" bestFit="1" customWidth="1"/>
    <col min="2042" max="2282" width="9.140625" style="1"/>
    <col min="2283" max="2283" width="7.85546875" style="1" customWidth="1"/>
    <col min="2284" max="2284" width="44.28515625" style="1" customWidth="1"/>
    <col min="2285" max="2285" width="11.5703125" style="1" customWidth="1"/>
    <col min="2286" max="2286" width="10.42578125" style="1" customWidth="1"/>
    <col min="2287" max="2288" width="10.28515625" style="1" customWidth="1"/>
    <col min="2289" max="2289" width="10.7109375" style="1" customWidth="1"/>
    <col min="2290" max="2290" width="14.140625" style="1" customWidth="1"/>
    <col min="2291" max="2291" width="11.140625" style="1" customWidth="1"/>
    <col min="2292" max="2292" width="9.7109375" style="1" bestFit="1" customWidth="1"/>
    <col min="2293" max="2293" width="11.5703125" style="1" customWidth="1"/>
    <col min="2294" max="2296" width="9.140625" style="1"/>
    <col min="2297" max="2297" width="9.5703125" style="1" bestFit="1" customWidth="1"/>
    <col min="2298" max="2538" width="9.140625" style="1"/>
    <col min="2539" max="2539" width="7.85546875" style="1" customWidth="1"/>
    <col min="2540" max="2540" width="44.28515625" style="1" customWidth="1"/>
    <col min="2541" max="2541" width="11.5703125" style="1" customWidth="1"/>
    <col min="2542" max="2542" width="10.42578125" style="1" customWidth="1"/>
    <col min="2543" max="2544" width="10.28515625" style="1" customWidth="1"/>
    <col min="2545" max="2545" width="10.7109375" style="1" customWidth="1"/>
    <col min="2546" max="2546" width="14.140625" style="1" customWidth="1"/>
    <col min="2547" max="2547" width="11.140625" style="1" customWidth="1"/>
    <col min="2548" max="2548" width="9.7109375" style="1" bestFit="1" customWidth="1"/>
    <col min="2549" max="2549" width="11.5703125" style="1" customWidth="1"/>
    <col min="2550" max="2552" width="9.140625" style="1"/>
    <col min="2553" max="2553" width="9.5703125" style="1" bestFit="1" customWidth="1"/>
    <col min="2554" max="2794" width="9.140625" style="1"/>
    <col min="2795" max="2795" width="7.85546875" style="1" customWidth="1"/>
    <col min="2796" max="2796" width="44.28515625" style="1" customWidth="1"/>
    <col min="2797" max="2797" width="11.5703125" style="1" customWidth="1"/>
    <col min="2798" max="2798" width="10.42578125" style="1" customWidth="1"/>
    <col min="2799" max="2800" width="10.28515625" style="1" customWidth="1"/>
    <col min="2801" max="2801" width="10.7109375" style="1" customWidth="1"/>
    <col min="2802" max="2802" width="14.140625" style="1" customWidth="1"/>
    <col min="2803" max="2803" width="11.140625" style="1" customWidth="1"/>
    <col min="2804" max="2804" width="9.7109375" style="1" bestFit="1" customWidth="1"/>
    <col min="2805" max="2805" width="11.5703125" style="1" customWidth="1"/>
    <col min="2806" max="2808" width="9.140625" style="1"/>
    <col min="2809" max="2809" width="9.5703125" style="1" bestFit="1" customWidth="1"/>
    <col min="2810" max="3050" width="9.140625" style="1"/>
    <col min="3051" max="3051" width="7.85546875" style="1" customWidth="1"/>
    <col min="3052" max="3052" width="44.28515625" style="1" customWidth="1"/>
    <col min="3053" max="3053" width="11.5703125" style="1" customWidth="1"/>
    <col min="3054" max="3054" width="10.42578125" style="1" customWidth="1"/>
    <col min="3055" max="3056" width="10.28515625" style="1" customWidth="1"/>
    <col min="3057" max="3057" width="10.7109375" style="1" customWidth="1"/>
    <col min="3058" max="3058" width="14.140625" style="1" customWidth="1"/>
    <col min="3059" max="3059" width="11.140625" style="1" customWidth="1"/>
    <col min="3060" max="3060" width="9.7109375" style="1" bestFit="1" customWidth="1"/>
    <col min="3061" max="3061" width="11.5703125" style="1" customWidth="1"/>
    <col min="3062" max="3064" width="9.140625" style="1"/>
    <col min="3065" max="3065" width="9.5703125" style="1" bestFit="1" customWidth="1"/>
    <col min="3066" max="3306" width="9.140625" style="1"/>
    <col min="3307" max="3307" width="7.85546875" style="1" customWidth="1"/>
    <col min="3308" max="3308" width="44.28515625" style="1" customWidth="1"/>
    <col min="3309" max="3309" width="11.5703125" style="1" customWidth="1"/>
    <col min="3310" max="3310" width="10.42578125" style="1" customWidth="1"/>
    <col min="3311" max="3312" width="10.28515625" style="1" customWidth="1"/>
    <col min="3313" max="3313" width="10.7109375" style="1" customWidth="1"/>
    <col min="3314" max="3314" width="14.140625" style="1" customWidth="1"/>
    <col min="3315" max="3315" width="11.140625" style="1" customWidth="1"/>
    <col min="3316" max="3316" width="9.7109375" style="1" bestFit="1" customWidth="1"/>
    <col min="3317" max="3317" width="11.5703125" style="1" customWidth="1"/>
    <col min="3318" max="3320" width="9.140625" style="1"/>
    <col min="3321" max="3321" width="9.5703125" style="1" bestFit="1" customWidth="1"/>
    <col min="3322" max="3562" width="9.140625" style="1"/>
    <col min="3563" max="3563" width="7.85546875" style="1" customWidth="1"/>
    <col min="3564" max="3564" width="44.28515625" style="1" customWidth="1"/>
    <col min="3565" max="3565" width="11.5703125" style="1" customWidth="1"/>
    <col min="3566" max="3566" width="10.42578125" style="1" customWidth="1"/>
    <col min="3567" max="3568" width="10.28515625" style="1" customWidth="1"/>
    <col min="3569" max="3569" width="10.7109375" style="1" customWidth="1"/>
    <col min="3570" max="3570" width="14.140625" style="1" customWidth="1"/>
    <col min="3571" max="3571" width="11.140625" style="1" customWidth="1"/>
    <col min="3572" max="3572" width="9.7109375" style="1" bestFit="1" customWidth="1"/>
    <col min="3573" max="3573" width="11.5703125" style="1" customWidth="1"/>
    <col min="3574" max="3576" width="9.140625" style="1"/>
    <col min="3577" max="3577" width="9.5703125" style="1" bestFit="1" customWidth="1"/>
    <col min="3578" max="3818" width="9.140625" style="1"/>
    <col min="3819" max="3819" width="7.85546875" style="1" customWidth="1"/>
    <col min="3820" max="3820" width="44.28515625" style="1" customWidth="1"/>
    <col min="3821" max="3821" width="11.5703125" style="1" customWidth="1"/>
    <col min="3822" max="3822" width="10.42578125" style="1" customWidth="1"/>
    <col min="3823" max="3824" width="10.28515625" style="1" customWidth="1"/>
    <col min="3825" max="3825" width="10.7109375" style="1" customWidth="1"/>
    <col min="3826" max="3826" width="14.140625" style="1" customWidth="1"/>
    <col min="3827" max="3827" width="11.140625" style="1" customWidth="1"/>
    <col min="3828" max="3828" width="9.7109375" style="1" bestFit="1" customWidth="1"/>
    <col min="3829" max="3829" width="11.5703125" style="1" customWidth="1"/>
    <col min="3830" max="3832" width="9.140625" style="1"/>
    <col min="3833" max="3833" width="9.5703125" style="1" bestFit="1" customWidth="1"/>
    <col min="3834" max="4074" width="9.140625" style="1"/>
    <col min="4075" max="4075" width="7.85546875" style="1" customWidth="1"/>
    <col min="4076" max="4076" width="44.28515625" style="1" customWidth="1"/>
    <col min="4077" max="4077" width="11.5703125" style="1" customWidth="1"/>
    <col min="4078" max="4078" width="10.42578125" style="1" customWidth="1"/>
    <col min="4079" max="4080" width="10.28515625" style="1" customWidth="1"/>
    <col min="4081" max="4081" width="10.7109375" style="1" customWidth="1"/>
    <col min="4082" max="4082" width="14.140625" style="1" customWidth="1"/>
    <col min="4083" max="4083" width="11.140625" style="1" customWidth="1"/>
    <col min="4084" max="4084" width="9.7109375" style="1" bestFit="1" customWidth="1"/>
    <col min="4085" max="4085" width="11.5703125" style="1" customWidth="1"/>
    <col min="4086" max="4088" width="9.140625" style="1"/>
    <col min="4089" max="4089" width="9.5703125" style="1" bestFit="1" customWidth="1"/>
    <col min="4090" max="4330" width="9.140625" style="1"/>
    <col min="4331" max="4331" width="7.85546875" style="1" customWidth="1"/>
    <col min="4332" max="4332" width="44.28515625" style="1" customWidth="1"/>
    <col min="4333" max="4333" width="11.5703125" style="1" customWidth="1"/>
    <col min="4334" max="4334" width="10.42578125" style="1" customWidth="1"/>
    <col min="4335" max="4336" width="10.28515625" style="1" customWidth="1"/>
    <col min="4337" max="4337" width="10.7109375" style="1" customWidth="1"/>
    <col min="4338" max="4338" width="14.140625" style="1" customWidth="1"/>
    <col min="4339" max="4339" width="11.140625" style="1" customWidth="1"/>
    <col min="4340" max="4340" width="9.7109375" style="1" bestFit="1" customWidth="1"/>
    <col min="4341" max="4341" width="11.5703125" style="1" customWidth="1"/>
    <col min="4342" max="4344" width="9.140625" style="1"/>
    <col min="4345" max="4345" width="9.5703125" style="1" bestFit="1" customWidth="1"/>
    <col min="4346" max="4586" width="9.140625" style="1"/>
    <col min="4587" max="4587" width="7.85546875" style="1" customWidth="1"/>
    <col min="4588" max="4588" width="44.28515625" style="1" customWidth="1"/>
    <col min="4589" max="4589" width="11.5703125" style="1" customWidth="1"/>
    <col min="4590" max="4590" width="10.42578125" style="1" customWidth="1"/>
    <col min="4591" max="4592" width="10.28515625" style="1" customWidth="1"/>
    <col min="4593" max="4593" width="10.7109375" style="1" customWidth="1"/>
    <col min="4594" max="4594" width="14.140625" style="1" customWidth="1"/>
    <col min="4595" max="4595" width="11.140625" style="1" customWidth="1"/>
    <col min="4596" max="4596" width="9.7109375" style="1" bestFit="1" customWidth="1"/>
    <col min="4597" max="4597" width="11.5703125" style="1" customWidth="1"/>
    <col min="4598" max="4600" width="9.140625" style="1"/>
    <col min="4601" max="4601" width="9.5703125" style="1" bestFit="1" customWidth="1"/>
    <col min="4602" max="4842" width="9.140625" style="1"/>
    <col min="4843" max="4843" width="7.85546875" style="1" customWidth="1"/>
    <col min="4844" max="4844" width="44.28515625" style="1" customWidth="1"/>
    <col min="4845" max="4845" width="11.5703125" style="1" customWidth="1"/>
    <col min="4846" max="4846" width="10.42578125" style="1" customWidth="1"/>
    <col min="4847" max="4848" width="10.28515625" style="1" customWidth="1"/>
    <col min="4849" max="4849" width="10.7109375" style="1" customWidth="1"/>
    <col min="4850" max="4850" width="14.140625" style="1" customWidth="1"/>
    <col min="4851" max="4851" width="11.140625" style="1" customWidth="1"/>
    <col min="4852" max="4852" width="9.7109375" style="1" bestFit="1" customWidth="1"/>
    <col min="4853" max="4853" width="11.5703125" style="1" customWidth="1"/>
    <col min="4854" max="4856" width="9.140625" style="1"/>
    <col min="4857" max="4857" width="9.5703125" style="1" bestFit="1" customWidth="1"/>
    <col min="4858" max="5098" width="9.140625" style="1"/>
    <col min="5099" max="5099" width="7.85546875" style="1" customWidth="1"/>
    <col min="5100" max="5100" width="44.28515625" style="1" customWidth="1"/>
    <col min="5101" max="5101" width="11.5703125" style="1" customWidth="1"/>
    <col min="5102" max="5102" width="10.42578125" style="1" customWidth="1"/>
    <col min="5103" max="5104" width="10.28515625" style="1" customWidth="1"/>
    <col min="5105" max="5105" width="10.7109375" style="1" customWidth="1"/>
    <col min="5106" max="5106" width="14.140625" style="1" customWidth="1"/>
    <col min="5107" max="5107" width="11.140625" style="1" customWidth="1"/>
    <col min="5108" max="5108" width="9.7109375" style="1" bestFit="1" customWidth="1"/>
    <col min="5109" max="5109" width="11.5703125" style="1" customWidth="1"/>
    <col min="5110" max="5112" width="9.140625" style="1"/>
    <col min="5113" max="5113" width="9.5703125" style="1" bestFit="1" customWidth="1"/>
    <col min="5114" max="5354" width="9.140625" style="1"/>
    <col min="5355" max="5355" width="7.85546875" style="1" customWidth="1"/>
    <col min="5356" max="5356" width="44.28515625" style="1" customWidth="1"/>
    <col min="5357" max="5357" width="11.5703125" style="1" customWidth="1"/>
    <col min="5358" max="5358" width="10.42578125" style="1" customWidth="1"/>
    <col min="5359" max="5360" width="10.28515625" style="1" customWidth="1"/>
    <col min="5361" max="5361" width="10.7109375" style="1" customWidth="1"/>
    <col min="5362" max="5362" width="14.140625" style="1" customWidth="1"/>
    <col min="5363" max="5363" width="11.140625" style="1" customWidth="1"/>
    <col min="5364" max="5364" width="9.7109375" style="1" bestFit="1" customWidth="1"/>
    <col min="5365" max="5365" width="11.5703125" style="1" customWidth="1"/>
    <col min="5366" max="5368" width="9.140625" style="1"/>
    <col min="5369" max="5369" width="9.5703125" style="1" bestFit="1" customWidth="1"/>
    <col min="5370" max="5610" width="9.140625" style="1"/>
    <col min="5611" max="5611" width="7.85546875" style="1" customWidth="1"/>
    <col min="5612" max="5612" width="44.28515625" style="1" customWidth="1"/>
    <col min="5613" max="5613" width="11.5703125" style="1" customWidth="1"/>
    <col min="5614" max="5614" width="10.42578125" style="1" customWidth="1"/>
    <col min="5615" max="5616" width="10.28515625" style="1" customWidth="1"/>
    <col min="5617" max="5617" width="10.7109375" style="1" customWidth="1"/>
    <col min="5618" max="5618" width="14.140625" style="1" customWidth="1"/>
    <col min="5619" max="5619" width="11.140625" style="1" customWidth="1"/>
    <col min="5620" max="5620" width="9.7109375" style="1" bestFit="1" customWidth="1"/>
    <col min="5621" max="5621" width="11.5703125" style="1" customWidth="1"/>
    <col min="5622" max="5624" width="9.140625" style="1"/>
    <col min="5625" max="5625" width="9.5703125" style="1" bestFit="1" customWidth="1"/>
    <col min="5626" max="5866" width="9.140625" style="1"/>
    <col min="5867" max="5867" width="7.85546875" style="1" customWidth="1"/>
    <col min="5868" max="5868" width="44.28515625" style="1" customWidth="1"/>
    <col min="5869" max="5869" width="11.5703125" style="1" customWidth="1"/>
    <col min="5870" max="5870" width="10.42578125" style="1" customWidth="1"/>
    <col min="5871" max="5872" width="10.28515625" style="1" customWidth="1"/>
    <col min="5873" max="5873" width="10.7109375" style="1" customWidth="1"/>
    <col min="5874" max="5874" width="14.140625" style="1" customWidth="1"/>
    <col min="5875" max="5875" width="11.140625" style="1" customWidth="1"/>
    <col min="5876" max="5876" width="9.7109375" style="1" bestFit="1" customWidth="1"/>
    <col min="5877" max="5877" width="11.5703125" style="1" customWidth="1"/>
    <col min="5878" max="5880" width="9.140625" style="1"/>
    <col min="5881" max="5881" width="9.5703125" style="1" bestFit="1" customWidth="1"/>
    <col min="5882" max="6122" width="9.140625" style="1"/>
    <col min="6123" max="6123" width="7.85546875" style="1" customWidth="1"/>
    <col min="6124" max="6124" width="44.28515625" style="1" customWidth="1"/>
    <col min="6125" max="6125" width="11.5703125" style="1" customWidth="1"/>
    <col min="6126" max="6126" width="10.42578125" style="1" customWidth="1"/>
    <col min="6127" max="6128" width="10.28515625" style="1" customWidth="1"/>
    <col min="6129" max="6129" width="10.7109375" style="1" customWidth="1"/>
    <col min="6130" max="6130" width="14.140625" style="1" customWidth="1"/>
    <col min="6131" max="6131" width="11.140625" style="1" customWidth="1"/>
    <col min="6132" max="6132" width="9.7109375" style="1" bestFit="1" customWidth="1"/>
    <col min="6133" max="6133" width="11.5703125" style="1" customWidth="1"/>
    <col min="6134" max="6136" width="9.140625" style="1"/>
    <col min="6137" max="6137" width="9.5703125" style="1" bestFit="1" customWidth="1"/>
    <col min="6138" max="6378" width="9.140625" style="1"/>
    <col min="6379" max="6379" width="7.85546875" style="1" customWidth="1"/>
    <col min="6380" max="6380" width="44.28515625" style="1" customWidth="1"/>
    <col min="6381" max="6381" width="11.5703125" style="1" customWidth="1"/>
    <col min="6382" max="6382" width="10.42578125" style="1" customWidth="1"/>
    <col min="6383" max="6384" width="10.28515625" style="1" customWidth="1"/>
    <col min="6385" max="6385" width="10.7109375" style="1" customWidth="1"/>
    <col min="6386" max="6386" width="14.140625" style="1" customWidth="1"/>
    <col min="6387" max="6387" width="11.140625" style="1" customWidth="1"/>
    <col min="6388" max="6388" width="9.7109375" style="1" bestFit="1" customWidth="1"/>
    <col min="6389" max="6389" width="11.5703125" style="1" customWidth="1"/>
    <col min="6390" max="6392" width="9.140625" style="1"/>
    <col min="6393" max="6393" width="9.5703125" style="1" bestFit="1" customWidth="1"/>
    <col min="6394" max="6634" width="9.140625" style="1"/>
    <col min="6635" max="6635" width="7.85546875" style="1" customWidth="1"/>
    <col min="6636" max="6636" width="44.28515625" style="1" customWidth="1"/>
    <col min="6637" max="6637" width="11.5703125" style="1" customWidth="1"/>
    <col min="6638" max="6638" width="10.42578125" style="1" customWidth="1"/>
    <col min="6639" max="6640" width="10.28515625" style="1" customWidth="1"/>
    <col min="6641" max="6641" width="10.7109375" style="1" customWidth="1"/>
    <col min="6642" max="6642" width="14.140625" style="1" customWidth="1"/>
    <col min="6643" max="6643" width="11.140625" style="1" customWidth="1"/>
    <col min="6644" max="6644" width="9.7109375" style="1" bestFit="1" customWidth="1"/>
    <col min="6645" max="6645" width="11.5703125" style="1" customWidth="1"/>
    <col min="6646" max="6648" width="9.140625" style="1"/>
    <col min="6649" max="6649" width="9.5703125" style="1" bestFit="1" customWidth="1"/>
    <col min="6650" max="6890" width="9.140625" style="1"/>
    <col min="6891" max="6891" width="7.85546875" style="1" customWidth="1"/>
    <col min="6892" max="6892" width="44.28515625" style="1" customWidth="1"/>
    <col min="6893" max="6893" width="11.5703125" style="1" customWidth="1"/>
    <col min="6894" max="6894" width="10.42578125" style="1" customWidth="1"/>
    <col min="6895" max="6896" width="10.28515625" style="1" customWidth="1"/>
    <col min="6897" max="6897" width="10.7109375" style="1" customWidth="1"/>
    <col min="6898" max="6898" width="14.140625" style="1" customWidth="1"/>
    <col min="6899" max="6899" width="11.140625" style="1" customWidth="1"/>
    <col min="6900" max="6900" width="9.7109375" style="1" bestFit="1" customWidth="1"/>
    <col min="6901" max="6901" width="11.5703125" style="1" customWidth="1"/>
    <col min="6902" max="6904" width="9.140625" style="1"/>
    <col min="6905" max="6905" width="9.5703125" style="1" bestFit="1" customWidth="1"/>
    <col min="6906" max="7146" width="9.140625" style="1"/>
    <col min="7147" max="7147" width="7.85546875" style="1" customWidth="1"/>
    <col min="7148" max="7148" width="44.28515625" style="1" customWidth="1"/>
    <col min="7149" max="7149" width="11.5703125" style="1" customWidth="1"/>
    <col min="7150" max="7150" width="10.42578125" style="1" customWidth="1"/>
    <col min="7151" max="7152" width="10.28515625" style="1" customWidth="1"/>
    <col min="7153" max="7153" width="10.7109375" style="1" customWidth="1"/>
    <col min="7154" max="7154" width="14.140625" style="1" customWidth="1"/>
    <col min="7155" max="7155" width="11.140625" style="1" customWidth="1"/>
    <col min="7156" max="7156" width="9.7109375" style="1" bestFit="1" customWidth="1"/>
    <col min="7157" max="7157" width="11.5703125" style="1" customWidth="1"/>
    <col min="7158" max="7160" width="9.140625" style="1"/>
    <col min="7161" max="7161" width="9.5703125" style="1" bestFit="1" customWidth="1"/>
    <col min="7162" max="7402" width="9.140625" style="1"/>
    <col min="7403" max="7403" width="7.85546875" style="1" customWidth="1"/>
    <col min="7404" max="7404" width="44.28515625" style="1" customWidth="1"/>
    <col min="7405" max="7405" width="11.5703125" style="1" customWidth="1"/>
    <col min="7406" max="7406" width="10.42578125" style="1" customWidth="1"/>
    <col min="7407" max="7408" width="10.28515625" style="1" customWidth="1"/>
    <col min="7409" max="7409" width="10.7109375" style="1" customWidth="1"/>
    <col min="7410" max="7410" width="14.140625" style="1" customWidth="1"/>
    <col min="7411" max="7411" width="11.140625" style="1" customWidth="1"/>
    <col min="7412" max="7412" width="9.7109375" style="1" bestFit="1" customWidth="1"/>
    <col min="7413" max="7413" width="11.5703125" style="1" customWidth="1"/>
    <col min="7414" max="7416" width="9.140625" style="1"/>
    <col min="7417" max="7417" width="9.5703125" style="1" bestFit="1" customWidth="1"/>
    <col min="7418" max="7658" width="9.140625" style="1"/>
    <col min="7659" max="7659" width="7.85546875" style="1" customWidth="1"/>
    <col min="7660" max="7660" width="44.28515625" style="1" customWidth="1"/>
    <col min="7661" max="7661" width="11.5703125" style="1" customWidth="1"/>
    <col min="7662" max="7662" width="10.42578125" style="1" customWidth="1"/>
    <col min="7663" max="7664" width="10.28515625" style="1" customWidth="1"/>
    <col min="7665" max="7665" width="10.7109375" style="1" customWidth="1"/>
    <col min="7666" max="7666" width="14.140625" style="1" customWidth="1"/>
    <col min="7667" max="7667" width="11.140625" style="1" customWidth="1"/>
    <col min="7668" max="7668" width="9.7109375" style="1" bestFit="1" customWidth="1"/>
    <col min="7669" max="7669" width="11.5703125" style="1" customWidth="1"/>
    <col min="7670" max="7672" width="9.140625" style="1"/>
    <col min="7673" max="7673" width="9.5703125" style="1" bestFit="1" customWidth="1"/>
    <col min="7674" max="7914" width="9.140625" style="1"/>
    <col min="7915" max="7915" width="7.85546875" style="1" customWidth="1"/>
    <col min="7916" max="7916" width="44.28515625" style="1" customWidth="1"/>
    <col min="7917" max="7917" width="11.5703125" style="1" customWidth="1"/>
    <col min="7918" max="7918" width="10.42578125" style="1" customWidth="1"/>
    <col min="7919" max="7920" width="10.28515625" style="1" customWidth="1"/>
    <col min="7921" max="7921" width="10.7109375" style="1" customWidth="1"/>
    <col min="7922" max="7922" width="14.140625" style="1" customWidth="1"/>
    <col min="7923" max="7923" width="11.140625" style="1" customWidth="1"/>
    <col min="7924" max="7924" width="9.7109375" style="1" bestFit="1" customWidth="1"/>
    <col min="7925" max="7925" width="11.5703125" style="1" customWidth="1"/>
    <col min="7926" max="7928" width="9.140625" style="1"/>
    <col min="7929" max="7929" width="9.5703125" style="1" bestFit="1" customWidth="1"/>
    <col min="7930" max="8170" width="9.140625" style="1"/>
    <col min="8171" max="8171" width="7.85546875" style="1" customWidth="1"/>
    <col min="8172" max="8172" width="44.28515625" style="1" customWidth="1"/>
    <col min="8173" max="8173" width="11.5703125" style="1" customWidth="1"/>
    <col min="8174" max="8174" width="10.42578125" style="1" customWidth="1"/>
    <col min="8175" max="8176" width="10.28515625" style="1" customWidth="1"/>
    <col min="8177" max="8177" width="10.7109375" style="1" customWidth="1"/>
    <col min="8178" max="8178" width="14.140625" style="1" customWidth="1"/>
    <col min="8179" max="8179" width="11.140625" style="1" customWidth="1"/>
    <col min="8180" max="8180" width="9.7109375" style="1" bestFit="1" customWidth="1"/>
    <col min="8181" max="8181" width="11.5703125" style="1" customWidth="1"/>
    <col min="8182" max="8184" width="9.140625" style="1"/>
    <col min="8185" max="8185" width="9.5703125" style="1" bestFit="1" customWidth="1"/>
    <col min="8186" max="8426" width="9.140625" style="1"/>
    <col min="8427" max="8427" width="7.85546875" style="1" customWidth="1"/>
    <col min="8428" max="8428" width="44.28515625" style="1" customWidth="1"/>
    <col min="8429" max="8429" width="11.5703125" style="1" customWidth="1"/>
    <col min="8430" max="8430" width="10.42578125" style="1" customWidth="1"/>
    <col min="8431" max="8432" width="10.28515625" style="1" customWidth="1"/>
    <col min="8433" max="8433" width="10.7109375" style="1" customWidth="1"/>
    <col min="8434" max="8434" width="14.140625" style="1" customWidth="1"/>
    <col min="8435" max="8435" width="11.140625" style="1" customWidth="1"/>
    <col min="8436" max="8436" width="9.7109375" style="1" bestFit="1" customWidth="1"/>
    <col min="8437" max="8437" width="11.5703125" style="1" customWidth="1"/>
    <col min="8438" max="8440" width="9.140625" style="1"/>
    <col min="8441" max="8441" width="9.5703125" style="1" bestFit="1" customWidth="1"/>
    <col min="8442" max="8682" width="9.140625" style="1"/>
    <col min="8683" max="8683" width="7.85546875" style="1" customWidth="1"/>
    <col min="8684" max="8684" width="44.28515625" style="1" customWidth="1"/>
    <col min="8685" max="8685" width="11.5703125" style="1" customWidth="1"/>
    <col min="8686" max="8686" width="10.42578125" style="1" customWidth="1"/>
    <col min="8687" max="8688" width="10.28515625" style="1" customWidth="1"/>
    <col min="8689" max="8689" width="10.7109375" style="1" customWidth="1"/>
    <col min="8690" max="8690" width="14.140625" style="1" customWidth="1"/>
    <col min="8691" max="8691" width="11.140625" style="1" customWidth="1"/>
    <col min="8692" max="8692" width="9.7109375" style="1" bestFit="1" customWidth="1"/>
    <col min="8693" max="8693" width="11.5703125" style="1" customWidth="1"/>
    <col min="8694" max="8696" width="9.140625" style="1"/>
    <col min="8697" max="8697" width="9.5703125" style="1" bestFit="1" customWidth="1"/>
    <col min="8698" max="8938" width="9.140625" style="1"/>
    <col min="8939" max="8939" width="7.85546875" style="1" customWidth="1"/>
    <col min="8940" max="8940" width="44.28515625" style="1" customWidth="1"/>
    <col min="8941" max="8941" width="11.5703125" style="1" customWidth="1"/>
    <col min="8942" max="8942" width="10.42578125" style="1" customWidth="1"/>
    <col min="8943" max="8944" width="10.28515625" style="1" customWidth="1"/>
    <col min="8945" max="8945" width="10.7109375" style="1" customWidth="1"/>
    <col min="8946" max="8946" width="14.140625" style="1" customWidth="1"/>
    <col min="8947" max="8947" width="11.140625" style="1" customWidth="1"/>
    <col min="8948" max="8948" width="9.7109375" style="1" bestFit="1" customWidth="1"/>
    <col min="8949" max="8949" width="11.5703125" style="1" customWidth="1"/>
    <col min="8950" max="8952" width="9.140625" style="1"/>
    <col min="8953" max="8953" width="9.5703125" style="1" bestFit="1" customWidth="1"/>
    <col min="8954" max="9194" width="9.140625" style="1"/>
    <col min="9195" max="9195" width="7.85546875" style="1" customWidth="1"/>
    <col min="9196" max="9196" width="44.28515625" style="1" customWidth="1"/>
    <col min="9197" max="9197" width="11.5703125" style="1" customWidth="1"/>
    <col min="9198" max="9198" width="10.42578125" style="1" customWidth="1"/>
    <col min="9199" max="9200" width="10.28515625" style="1" customWidth="1"/>
    <col min="9201" max="9201" width="10.7109375" style="1" customWidth="1"/>
    <col min="9202" max="9202" width="14.140625" style="1" customWidth="1"/>
    <col min="9203" max="9203" width="11.140625" style="1" customWidth="1"/>
    <col min="9204" max="9204" width="9.7109375" style="1" bestFit="1" customWidth="1"/>
    <col min="9205" max="9205" width="11.5703125" style="1" customWidth="1"/>
    <col min="9206" max="9208" width="9.140625" style="1"/>
    <col min="9209" max="9209" width="9.5703125" style="1" bestFit="1" customWidth="1"/>
    <col min="9210" max="9450" width="9.140625" style="1"/>
    <col min="9451" max="9451" width="7.85546875" style="1" customWidth="1"/>
    <col min="9452" max="9452" width="44.28515625" style="1" customWidth="1"/>
    <col min="9453" max="9453" width="11.5703125" style="1" customWidth="1"/>
    <col min="9454" max="9454" width="10.42578125" style="1" customWidth="1"/>
    <col min="9455" max="9456" width="10.28515625" style="1" customWidth="1"/>
    <col min="9457" max="9457" width="10.7109375" style="1" customWidth="1"/>
    <col min="9458" max="9458" width="14.140625" style="1" customWidth="1"/>
    <col min="9459" max="9459" width="11.140625" style="1" customWidth="1"/>
    <col min="9460" max="9460" width="9.7109375" style="1" bestFit="1" customWidth="1"/>
    <col min="9461" max="9461" width="11.5703125" style="1" customWidth="1"/>
    <col min="9462" max="9464" width="9.140625" style="1"/>
    <col min="9465" max="9465" width="9.5703125" style="1" bestFit="1" customWidth="1"/>
    <col min="9466" max="9706" width="9.140625" style="1"/>
    <col min="9707" max="9707" width="7.85546875" style="1" customWidth="1"/>
    <col min="9708" max="9708" width="44.28515625" style="1" customWidth="1"/>
    <col min="9709" max="9709" width="11.5703125" style="1" customWidth="1"/>
    <col min="9710" max="9710" width="10.42578125" style="1" customWidth="1"/>
    <col min="9711" max="9712" width="10.28515625" style="1" customWidth="1"/>
    <col min="9713" max="9713" width="10.7109375" style="1" customWidth="1"/>
    <col min="9714" max="9714" width="14.140625" style="1" customWidth="1"/>
    <col min="9715" max="9715" width="11.140625" style="1" customWidth="1"/>
    <col min="9716" max="9716" width="9.7109375" style="1" bestFit="1" customWidth="1"/>
    <col min="9717" max="9717" width="11.5703125" style="1" customWidth="1"/>
    <col min="9718" max="9720" width="9.140625" style="1"/>
    <col min="9721" max="9721" width="9.5703125" style="1" bestFit="1" customWidth="1"/>
    <col min="9722" max="9962" width="9.140625" style="1"/>
    <col min="9963" max="9963" width="7.85546875" style="1" customWidth="1"/>
    <col min="9964" max="9964" width="44.28515625" style="1" customWidth="1"/>
    <col min="9965" max="9965" width="11.5703125" style="1" customWidth="1"/>
    <col min="9966" max="9966" width="10.42578125" style="1" customWidth="1"/>
    <col min="9967" max="9968" width="10.28515625" style="1" customWidth="1"/>
    <col min="9969" max="9969" width="10.7109375" style="1" customWidth="1"/>
    <col min="9970" max="9970" width="14.140625" style="1" customWidth="1"/>
    <col min="9971" max="9971" width="11.140625" style="1" customWidth="1"/>
    <col min="9972" max="9972" width="9.7109375" style="1" bestFit="1" customWidth="1"/>
    <col min="9973" max="9973" width="11.5703125" style="1" customWidth="1"/>
    <col min="9974" max="9976" width="9.140625" style="1"/>
    <col min="9977" max="9977" width="9.5703125" style="1" bestFit="1" customWidth="1"/>
    <col min="9978" max="10218" width="9.140625" style="1"/>
    <col min="10219" max="10219" width="7.85546875" style="1" customWidth="1"/>
    <col min="10220" max="10220" width="44.28515625" style="1" customWidth="1"/>
    <col min="10221" max="10221" width="11.5703125" style="1" customWidth="1"/>
    <col min="10222" max="10222" width="10.42578125" style="1" customWidth="1"/>
    <col min="10223" max="10224" width="10.28515625" style="1" customWidth="1"/>
    <col min="10225" max="10225" width="10.7109375" style="1" customWidth="1"/>
    <col min="10226" max="10226" width="14.140625" style="1" customWidth="1"/>
    <col min="10227" max="10227" width="11.140625" style="1" customWidth="1"/>
    <col min="10228" max="10228" width="9.7109375" style="1" bestFit="1" customWidth="1"/>
    <col min="10229" max="10229" width="11.5703125" style="1" customWidth="1"/>
    <col min="10230" max="10232" width="9.140625" style="1"/>
    <col min="10233" max="10233" width="9.5703125" style="1" bestFit="1" customWidth="1"/>
    <col min="10234" max="10474" width="9.140625" style="1"/>
    <col min="10475" max="10475" width="7.85546875" style="1" customWidth="1"/>
    <col min="10476" max="10476" width="44.28515625" style="1" customWidth="1"/>
    <col min="10477" max="10477" width="11.5703125" style="1" customWidth="1"/>
    <col min="10478" max="10478" width="10.42578125" style="1" customWidth="1"/>
    <col min="10479" max="10480" width="10.28515625" style="1" customWidth="1"/>
    <col min="10481" max="10481" width="10.7109375" style="1" customWidth="1"/>
    <col min="10482" max="10482" width="14.140625" style="1" customWidth="1"/>
    <col min="10483" max="10483" width="11.140625" style="1" customWidth="1"/>
    <col min="10484" max="10484" width="9.7109375" style="1" bestFit="1" customWidth="1"/>
    <col min="10485" max="10485" width="11.5703125" style="1" customWidth="1"/>
    <col min="10486" max="10488" width="9.140625" style="1"/>
    <col min="10489" max="10489" width="9.5703125" style="1" bestFit="1" customWidth="1"/>
    <col min="10490" max="10730" width="9.140625" style="1"/>
    <col min="10731" max="10731" width="7.85546875" style="1" customWidth="1"/>
    <col min="10732" max="10732" width="44.28515625" style="1" customWidth="1"/>
    <col min="10733" max="10733" width="11.5703125" style="1" customWidth="1"/>
    <col min="10734" max="10734" width="10.42578125" style="1" customWidth="1"/>
    <col min="10735" max="10736" width="10.28515625" style="1" customWidth="1"/>
    <col min="10737" max="10737" width="10.7109375" style="1" customWidth="1"/>
    <col min="10738" max="10738" width="14.140625" style="1" customWidth="1"/>
    <col min="10739" max="10739" width="11.140625" style="1" customWidth="1"/>
    <col min="10740" max="10740" width="9.7109375" style="1" bestFit="1" customWidth="1"/>
    <col min="10741" max="10741" width="11.5703125" style="1" customWidth="1"/>
    <col min="10742" max="10744" width="9.140625" style="1"/>
    <col min="10745" max="10745" width="9.5703125" style="1" bestFit="1" customWidth="1"/>
    <col min="10746" max="10986" width="9.140625" style="1"/>
    <col min="10987" max="10987" width="7.85546875" style="1" customWidth="1"/>
    <col min="10988" max="10988" width="44.28515625" style="1" customWidth="1"/>
    <col min="10989" max="10989" width="11.5703125" style="1" customWidth="1"/>
    <col min="10990" max="10990" width="10.42578125" style="1" customWidth="1"/>
    <col min="10991" max="10992" width="10.28515625" style="1" customWidth="1"/>
    <col min="10993" max="10993" width="10.7109375" style="1" customWidth="1"/>
    <col min="10994" max="10994" width="14.140625" style="1" customWidth="1"/>
    <col min="10995" max="10995" width="11.140625" style="1" customWidth="1"/>
    <col min="10996" max="10996" width="9.7109375" style="1" bestFit="1" customWidth="1"/>
    <col min="10997" max="10997" width="11.5703125" style="1" customWidth="1"/>
    <col min="10998" max="11000" width="9.140625" style="1"/>
    <col min="11001" max="11001" width="9.5703125" style="1" bestFit="1" customWidth="1"/>
    <col min="11002" max="11242" width="9.140625" style="1"/>
    <col min="11243" max="11243" width="7.85546875" style="1" customWidth="1"/>
    <col min="11244" max="11244" width="44.28515625" style="1" customWidth="1"/>
    <col min="11245" max="11245" width="11.5703125" style="1" customWidth="1"/>
    <col min="11246" max="11246" width="10.42578125" style="1" customWidth="1"/>
    <col min="11247" max="11248" width="10.28515625" style="1" customWidth="1"/>
    <col min="11249" max="11249" width="10.7109375" style="1" customWidth="1"/>
    <col min="11250" max="11250" width="14.140625" style="1" customWidth="1"/>
    <col min="11251" max="11251" width="11.140625" style="1" customWidth="1"/>
    <col min="11252" max="11252" width="9.7109375" style="1" bestFit="1" customWidth="1"/>
    <col min="11253" max="11253" width="11.5703125" style="1" customWidth="1"/>
    <col min="11254" max="11256" width="9.140625" style="1"/>
    <col min="11257" max="11257" width="9.5703125" style="1" bestFit="1" customWidth="1"/>
    <col min="11258" max="11498" width="9.140625" style="1"/>
    <col min="11499" max="11499" width="7.85546875" style="1" customWidth="1"/>
    <col min="11500" max="11500" width="44.28515625" style="1" customWidth="1"/>
    <col min="11501" max="11501" width="11.5703125" style="1" customWidth="1"/>
    <col min="11502" max="11502" width="10.42578125" style="1" customWidth="1"/>
    <col min="11503" max="11504" width="10.28515625" style="1" customWidth="1"/>
    <col min="11505" max="11505" width="10.7109375" style="1" customWidth="1"/>
    <col min="11506" max="11506" width="14.140625" style="1" customWidth="1"/>
    <col min="11507" max="11507" width="11.140625" style="1" customWidth="1"/>
    <col min="11508" max="11508" width="9.7109375" style="1" bestFit="1" customWidth="1"/>
    <col min="11509" max="11509" width="11.5703125" style="1" customWidth="1"/>
    <col min="11510" max="11512" width="9.140625" style="1"/>
    <col min="11513" max="11513" width="9.5703125" style="1" bestFit="1" customWidth="1"/>
    <col min="11514" max="11754" width="9.140625" style="1"/>
    <col min="11755" max="11755" width="7.85546875" style="1" customWidth="1"/>
    <col min="11756" max="11756" width="44.28515625" style="1" customWidth="1"/>
    <col min="11757" max="11757" width="11.5703125" style="1" customWidth="1"/>
    <col min="11758" max="11758" width="10.42578125" style="1" customWidth="1"/>
    <col min="11759" max="11760" width="10.28515625" style="1" customWidth="1"/>
    <col min="11761" max="11761" width="10.7109375" style="1" customWidth="1"/>
    <col min="11762" max="11762" width="14.140625" style="1" customWidth="1"/>
    <col min="11763" max="11763" width="11.140625" style="1" customWidth="1"/>
    <col min="11764" max="11764" width="9.7109375" style="1" bestFit="1" customWidth="1"/>
    <col min="11765" max="11765" width="11.5703125" style="1" customWidth="1"/>
    <col min="11766" max="11768" width="9.140625" style="1"/>
    <col min="11769" max="11769" width="9.5703125" style="1" bestFit="1" customWidth="1"/>
    <col min="11770" max="12010" width="9.140625" style="1"/>
    <col min="12011" max="12011" width="7.85546875" style="1" customWidth="1"/>
    <col min="12012" max="12012" width="44.28515625" style="1" customWidth="1"/>
    <col min="12013" max="12013" width="11.5703125" style="1" customWidth="1"/>
    <col min="12014" max="12014" width="10.42578125" style="1" customWidth="1"/>
    <col min="12015" max="12016" width="10.28515625" style="1" customWidth="1"/>
    <col min="12017" max="12017" width="10.7109375" style="1" customWidth="1"/>
    <col min="12018" max="12018" width="14.140625" style="1" customWidth="1"/>
    <col min="12019" max="12019" width="11.140625" style="1" customWidth="1"/>
    <col min="12020" max="12020" width="9.7109375" style="1" bestFit="1" customWidth="1"/>
    <col min="12021" max="12021" width="11.5703125" style="1" customWidth="1"/>
    <col min="12022" max="12024" width="9.140625" style="1"/>
    <col min="12025" max="12025" width="9.5703125" style="1" bestFit="1" customWidth="1"/>
    <col min="12026" max="12266" width="9.140625" style="1"/>
    <col min="12267" max="12267" width="7.85546875" style="1" customWidth="1"/>
    <col min="12268" max="12268" width="44.28515625" style="1" customWidth="1"/>
    <col min="12269" max="12269" width="11.5703125" style="1" customWidth="1"/>
    <col min="12270" max="12270" width="10.42578125" style="1" customWidth="1"/>
    <col min="12271" max="12272" width="10.28515625" style="1" customWidth="1"/>
    <col min="12273" max="12273" width="10.7109375" style="1" customWidth="1"/>
    <col min="12274" max="12274" width="14.140625" style="1" customWidth="1"/>
    <col min="12275" max="12275" width="11.140625" style="1" customWidth="1"/>
    <col min="12276" max="12276" width="9.7109375" style="1" bestFit="1" customWidth="1"/>
    <col min="12277" max="12277" width="11.5703125" style="1" customWidth="1"/>
    <col min="12278" max="12280" width="9.140625" style="1"/>
    <col min="12281" max="12281" width="9.5703125" style="1" bestFit="1" customWidth="1"/>
    <col min="12282" max="12522" width="9.140625" style="1"/>
    <col min="12523" max="12523" width="7.85546875" style="1" customWidth="1"/>
    <col min="12524" max="12524" width="44.28515625" style="1" customWidth="1"/>
    <col min="12525" max="12525" width="11.5703125" style="1" customWidth="1"/>
    <col min="12526" max="12526" width="10.42578125" style="1" customWidth="1"/>
    <col min="12527" max="12528" width="10.28515625" style="1" customWidth="1"/>
    <col min="12529" max="12529" width="10.7109375" style="1" customWidth="1"/>
    <col min="12530" max="12530" width="14.140625" style="1" customWidth="1"/>
    <col min="12531" max="12531" width="11.140625" style="1" customWidth="1"/>
    <col min="12532" max="12532" width="9.7109375" style="1" bestFit="1" customWidth="1"/>
    <col min="12533" max="12533" width="11.5703125" style="1" customWidth="1"/>
    <col min="12534" max="12536" width="9.140625" style="1"/>
    <col min="12537" max="12537" width="9.5703125" style="1" bestFit="1" customWidth="1"/>
    <col min="12538" max="12778" width="9.140625" style="1"/>
    <col min="12779" max="12779" width="7.85546875" style="1" customWidth="1"/>
    <col min="12780" max="12780" width="44.28515625" style="1" customWidth="1"/>
    <col min="12781" max="12781" width="11.5703125" style="1" customWidth="1"/>
    <col min="12782" max="12782" width="10.42578125" style="1" customWidth="1"/>
    <col min="12783" max="12784" width="10.28515625" style="1" customWidth="1"/>
    <col min="12785" max="12785" width="10.7109375" style="1" customWidth="1"/>
    <col min="12786" max="12786" width="14.140625" style="1" customWidth="1"/>
    <col min="12787" max="12787" width="11.140625" style="1" customWidth="1"/>
    <col min="12788" max="12788" width="9.7109375" style="1" bestFit="1" customWidth="1"/>
    <col min="12789" max="12789" width="11.5703125" style="1" customWidth="1"/>
    <col min="12790" max="12792" width="9.140625" style="1"/>
    <col min="12793" max="12793" width="9.5703125" style="1" bestFit="1" customWidth="1"/>
    <col min="12794" max="13034" width="9.140625" style="1"/>
    <col min="13035" max="13035" width="7.85546875" style="1" customWidth="1"/>
    <col min="13036" max="13036" width="44.28515625" style="1" customWidth="1"/>
    <col min="13037" max="13037" width="11.5703125" style="1" customWidth="1"/>
    <col min="13038" max="13038" width="10.42578125" style="1" customWidth="1"/>
    <col min="13039" max="13040" width="10.28515625" style="1" customWidth="1"/>
    <col min="13041" max="13041" width="10.7109375" style="1" customWidth="1"/>
    <col min="13042" max="13042" width="14.140625" style="1" customWidth="1"/>
    <col min="13043" max="13043" width="11.140625" style="1" customWidth="1"/>
    <col min="13044" max="13044" width="9.7109375" style="1" bestFit="1" customWidth="1"/>
    <col min="13045" max="13045" width="11.5703125" style="1" customWidth="1"/>
    <col min="13046" max="13048" width="9.140625" style="1"/>
    <col min="13049" max="13049" width="9.5703125" style="1" bestFit="1" customWidth="1"/>
    <col min="13050" max="13290" width="9.140625" style="1"/>
    <col min="13291" max="13291" width="7.85546875" style="1" customWidth="1"/>
    <col min="13292" max="13292" width="44.28515625" style="1" customWidth="1"/>
    <col min="13293" max="13293" width="11.5703125" style="1" customWidth="1"/>
    <col min="13294" max="13294" width="10.42578125" style="1" customWidth="1"/>
    <col min="13295" max="13296" width="10.28515625" style="1" customWidth="1"/>
    <col min="13297" max="13297" width="10.7109375" style="1" customWidth="1"/>
    <col min="13298" max="13298" width="14.140625" style="1" customWidth="1"/>
    <col min="13299" max="13299" width="11.140625" style="1" customWidth="1"/>
    <col min="13300" max="13300" width="9.7109375" style="1" bestFit="1" customWidth="1"/>
    <col min="13301" max="13301" width="11.5703125" style="1" customWidth="1"/>
    <col min="13302" max="13304" width="9.140625" style="1"/>
    <col min="13305" max="13305" width="9.5703125" style="1" bestFit="1" customWidth="1"/>
    <col min="13306" max="13546" width="9.140625" style="1"/>
    <col min="13547" max="13547" width="7.85546875" style="1" customWidth="1"/>
    <col min="13548" max="13548" width="44.28515625" style="1" customWidth="1"/>
    <col min="13549" max="13549" width="11.5703125" style="1" customWidth="1"/>
    <col min="13550" max="13550" width="10.42578125" style="1" customWidth="1"/>
    <col min="13551" max="13552" width="10.28515625" style="1" customWidth="1"/>
    <col min="13553" max="13553" width="10.7109375" style="1" customWidth="1"/>
    <col min="13554" max="13554" width="14.140625" style="1" customWidth="1"/>
    <col min="13555" max="13555" width="11.140625" style="1" customWidth="1"/>
    <col min="13556" max="13556" width="9.7109375" style="1" bestFit="1" customWidth="1"/>
    <col min="13557" max="13557" width="11.5703125" style="1" customWidth="1"/>
    <col min="13558" max="13560" width="9.140625" style="1"/>
    <col min="13561" max="13561" width="9.5703125" style="1" bestFit="1" customWidth="1"/>
    <col min="13562" max="13802" width="9.140625" style="1"/>
    <col min="13803" max="13803" width="7.85546875" style="1" customWidth="1"/>
    <col min="13804" max="13804" width="44.28515625" style="1" customWidth="1"/>
    <col min="13805" max="13805" width="11.5703125" style="1" customWidth="1"/>
    <col min="13806" max="13806" width="10.42578125" style="1" customWidth="1"/>
    <col min="13807" max="13808" width="10.28515625" style="1" customWidth="1"/>
    <col min="13809" max="13809" width="10.7109375" style="1" customWidth="1"/>
    <col min="13810" max="13810" width="14.140625" style="1" customWidth="1"/>
    <col min="13811" max="13811" width="11.140625" style="1" customWidth="1"/>
    <col min="13812" max="13812" width="9.7109375" style="1" bestFit="1" customWidth="1"/>
    <col min="13813" max="13813" width="11.5703125" style="1" customWidth="1"/>
    <col min="13814" max="13816" width="9.140625" style="1"/>
    <col min="13817" max="13817" width="9.5703125" style="1" bestFit="1" customWidth="1"/>
    <col min="13818" max="14058" width="9.140625" style="1"/>
    <col min="14059" max="14059" width="7.85546875" style="1" customWidth="1"/>
    <col min="14060" max="14060" width="44.28515625" style="1" customWidth="1"/>
    <col min="14061" max="14061" width="11.5703125" style="1" customWidth="1"/>
    <col min="14062" max="14062" width="10.42578125" style="1" customWidth="1"/>
    <col min="14063" max="14064" width="10.28515625" style="1" customWidth="1"/>
    <col min="14065" max="14065" width="10.7109375" style="1" customWidth="1"/>
    <col min="14066" max="14066" width="14.140625" style="1" customWidth="1"/>
    <col min="14067" max="14067" width="11.140625" style="1" customWidth="1"/>
    <col min="14068" max="14068" width="9.7109375" style="1" bestFit="1" customWidth="1"/>
    <col min="14069" max="14069" width="11.5703125" style="1" customWidth="1"/>
    <col min="14070" max="14072" width="9.140625" style="1"/>
    <col min="14073" max="14073" width="9.5703125" style="1" bestFit="1" customWidth="1"/>
    <col min="14074" max="14314" width="9.140625" style="1"/>
    <col min="14315" max="14315" width="7.85546875" style="1" customWidth="1"/>
    <col min="14316" max="14316" width="44.28515625" style="1" customWidth="1"/>
    <col min="14317" max="14317" width="11.5703125" style="1" customWidth="1"/>
    <col min="14318" max="14318" width="10.42578125" style="1" customWidth="1"/>
    <col min="14319" max="14320" width="10.28515625" style="1" customWidth="1"/>
    <col min="14321" max="14321" width="10.7109375" style="1" customWidth="1"/>
    <col min="14322" max="14322" width="14.140625" style="1" customWidth="1"/>
    <col min="14323" max="14323" width="11.140625" style="1" customWidth="1"/>
    <col min="14324" max="14324" width="9.7109375" style="1" bestFit="1" customWidth="1"/>
    <col min="14325" max="14325" width="11.5703125" style="1" customWidth="1"/>
    <col min="14326" max="14328" width="9.140625" style="1"/>
    <col min="14329" max="14329" width="9.5703125" style="1" bestFit="1" customWidth="1"/>
    <col min="14330" max="14570" width="9.140625" style="1"/>
    <col min="14571" max="14571" width="7.85546875" style="1" customWidth="1"/>
    <col min="14572" max="14572" width="44.28515625" style="1" customWidth="1"/>
    <col min="14573" max="14573" width="11.5703125" style="1" customWidth="1"/>
    <col min="14574" max="14574" width="10.42578125" style="1" customWidth="1"/>
    <col min="14575" max="14576" width="10.28515625" style="1" customWidth="1"/>
    <col min="14577" max="14577" width="10.7109375" style="1" customWidth="1"/>
    <col min="14578" max="14578" width="14.140625" style="1" customWidth="1"/>
    <col min="14579" max="14579" width="11.140625" style="1" customWidth="1"/>
    <col min="14580" max="14580" width="9.7109375" style="1" bestFit="1" customWidth="1"/>
    <col min="14581" max="14581" width="11.5703125" style="1" customWidth="1"/>
    <col min="14582" max="14584" width="9.140625" style="1"/>
    <col min="14585" max="14585" width="9.5703125" style="1" bestFit="1" customWidth="1"/>
    <col min="14586" max="14826" width="9.140625" style="1"/>
    <col min="14827" max="14827" width="7.85546875" style="1" customWidth="1"/>
    <col min="14828" max="14828" width="44.28515625" style="1" customWidth="1"/>
    <col min="14829" max="14829" width="11.5703125" style="1" customWidth="1"/>
    <col min="14830" max="14830" width="10.42578125" style="1" customWidth="1"/>
    <col min="14831" max="14832" width="10.28515625" style="1" customWidth="1"/>
    <col min="14833" max="14833" width="10.7109375" style="1" customWidth="1"/>
    <col min="14834" max="14834" width="14.140625" style="1" customWidth="1"/>
    <col min="14835" max="14835" width="11.140625" style="1" customWidth="1"/>
    <col min="14836" max="14836" width="9.7109375" style="1" bestFit="1" customWidth="1"/>
    <col min="14837" max="14837" width="11.5703125" style="1" customWidth="1"/>
    <col min="14838" max="14840" width="9.140625" style="1"/>
    <col min="14841" max="14841" width="9.5703125" style="1" bestFit="1" customWidth="1"/>
    <col min="14842" max="15082" width="9.140625" style="1"/>
    <col min="15083" max="15083" width="7.85546875" style="1" customWidth="1"/>
    <col min="15084" max="15084" width="44.28515625" style="1" customWidth="1"/>
    <col min="15085" max="15085" width="11.5703125" style="1" customWidth="1"/>
    <col min="15086" max="15086" width="10.42578125" style="1" customWidth="1"/>
    <col min="15087" max="15088" width="10.28515625" style="1" customWidth="1"/>
    <col min="15089" max="15089" width="10.7109375" style="1" customWidth="1"/>
    <col min="15090" max="15090" width="14.140625" style="1" customWidth="1"/>
    <col min="15091" max="15091" width="11.140625" style="1" customWidth="1"/>
    <col min="15092" max="15092" width="9.7109375" style="1" bestFit="1" customWidth="1"/>
    <col min="15093" max="15093" width="11.5703125" style="1" customWidth="1"/>
    <col min="15094" max="15096" width="9.140625" style="1"/>
    <col min="15097" max="15097" width="9.5703125" style="1" bestFit="1" customWidth="1"/>
    <col min="15098" max="15338" width="9.140625" style="1"/>
    <col min="15339" max="15339" width="7.85546875" style="1" customWidth="1"/>
    <col min="15340" max="15340" width="44.28515625" style="1" customWidth="1"/>
    <col min="15341" max="15341" width="11.5703125" style="1" customWidth="1"/>
    <col min="15342" max="15342" width="10.42578125" style="1" customWidth="1"/>
    <col min="15343" max="15344" width="10.28515625" style="1" customWidth="1"/>
    <col min="15345" max="15345" width="10.7109375" style="1" customWidth="1"/>
    <col min="15346" max="15346" width="14.140625" style="1" customWidth="1"/>
    <col min="15347" max="15347" width="11.140625" style="1" customWidth="1"/>
    <col min="15348" max="15348" width="9.7109375" style="1" bestFit="1" customWidth="1"/>
    <col min="15349" max="15349" width="11.5703125" style="1" customWidth="1"/>
    <col min="15350" max="15352" width="9.140625" style="1"/>
    <col min="15353" max="15353" width="9.5703125" style="1" bestFit="1" customWidth="1"/>
    <col min="15354" max="15594" width="9.140625" style="1"/>
    <col min="15595" max="15595" width="7.85546875" style="1" customWidth="1"/>
    <col min="15596" max="15596" width="44.28515625" style="1" customWidth="1"/>
    <col min="15597" max="15597" width="11.5703125" style="1" customWidth="1"/>
    <col min="15598" max="15598" width="10.42578125" style="1" customWidth="1"/>
    <col min="15599" max="15600" width="10.28515625" style="1" customWidth="1"/>
    <col min="15601" max="15601" width="10.7109375" style="1" customWidth="1"/>
    <col min="15602" max="15602" width="14.140625" style="1" customWidth="1"/>
    <col min="15603" max="15603" width="11.140625" style="1" customWidth="1"/>
    <col min="15604" max="15604" width="9.7109375" style="1" bestFit="1" customWidth="1"/>
    <col min="15605" max="15605" width="11.5703125" style="1" customWidth="1"/>
    <col min="15606" max="15608" width="9.140625" style="1"/>
    <col min="15609" max="15609" width="9.5703125" style="1" bestFit="1" customWidth="1"/>
    <col min="15610" max="15850" width="9.140625" style="1"/>
    <col min="15851" max="15851" width="7.85546875" style="1" customWidth="1"/>
    <col min="15852" max="15852" width="44.28515625" style="1" customWidth="1"/>
    <col min="15853" max="15853" width="11.5703125" style="1" customWidth="1"/>
    <col min="15854" max="15854" width="10.42578125" style="1" customWidth="1"/>
    <col min="15855" max="15856" width="10.28515625" style="1" customWidth="1"/>
    <col min="15857" max="15857" width="10.7109375" style="1" customWidth="1"/>
    <col min="15858" max="15858" width="14.140625" style="1" customWidth="1"/>
    <col min="15859" max="15859" width="11.140625" style="1" customWidth="1"/>
    <col min="15860" max="15860" width="9.7109375" style="1" bestFit="1" customWidth="1"/>
    <col min="15861" max="15861" width="11.5703125" style="1" customWidth="1"/>
    <col min="15862" max="15864" width="9.140625" style="1"/>
    <col min="15865" max="15865" width="9.5703125" style="1" bestFit="1" customWidth="1"/>
    <col min="15866" max="16106" width="9.140625" style="1"/>
    <col min="16107" max="16107" width="7.85546875" style="1" customWidth="1"/>
    <col min="16108" max="16108" width="44.28515625" style="1" customWidth="1"/>
    <col min="16109" max="16109" width="11.5703125" style="1" customWidth="1"/>
    <col min="16110" max="16110" width="10.42578125" style="1" customWidth="1"/>
    <col min="16111" max="16112" width="10.28515625" style="1" customWidth="1"/>
    <col min="16113" max="16113" width="10.7109375" style="1" customWidth="1"/>
    <col min="16114" max="16114" width="14.140625" style="1" customWidth="1"/>
    <col min="16115" max="16115" width="11.140625" style="1" customWidth="1"/>
    <col min="16116" max="16116" width="9.7109375" style="1" bestFit="1" customWidth="1"/>
    <col min="16117" max="16117" width="11.5703125" style="1" customWidth="1"/>
    <col min="16118" max="16120" width="9.140625" style="1"/>
    <col min="16121" max="16121" width="9.5703125" style="1" bestFit="1" customWidth="1"/>
    <col min="16122" max="16384" width="9.140625" style="1"/>
  </cols>
  <sheetData>
    <row r="1" spans="1:7" ht="16.5" customHeight="1" x14ac:dyDescent="0.25">
      <c r="A1" s="31" t="s">
        <v>0</v>
      </c>
      <c r="B1" s="32"/>
    </row>
    <row r="2" spans="1:7" x14ac:dyDescent="0.25">
      <c r="A2" s="36" t="s">
        <v>120</v>
      </c>
      <c r="B2" s="37"/>
      <c r="C2" s="38"/>
    </row>
    <row r="3" spans="1:7" ht="17.25" customHeight="1" x14ac:dyDescent="0.25"/>
    <row r="4" spans="1:7" ht="24" customHeight="1" x14ac:dyDescent="0.25">
      <c r="A4" s="34" t="s">
        <v>121</v>
      </c>
      <c r="B4" s="35"/>
      <c r="C4" s="33"/>
    </row>
    <row r="5" spans="1:7" x14ac:dyDescent="0.25">
      <c r="A5" s="3" t="s">
        <v>1</v>
      </c>
      <c r="B5" s="4" t="s">
        <v>2</v>
      </c>
      <c r="C5" s="2" t="s">
        <v>3</v>
      </c>
      <c r="D5" s="5" t="s">
        <v>4</v>
      </c>
      <c r="E5" s="5" t="s">
        <v>5</v>
      </c>
      <c r="F5" s="5" t="s">
        <v>6</v>
      </c>
      <c r="G5" s="5" t="s">
        <v>7</v>
      </c>
    </row>
    <row r="6" spans="1:7" ht="25.5" x14ac:dyDescent="0.25">
      <c r="A6" s="6" t="s">
        <v>8</v>
      </c>
      <c r="B6" s="7" t="s">
        <v>9</v>
      </c>
      <c r="C6" s="8">
        <f>C7+C8+C9</f>
        <v>28537.71</v>
      </c>
      <c r="D6" s="8">
        <f>D7+D8+D9</f>
        <v>28537.71</v>
      </c>
      <c r="E6" s="8">
        <f>E7+E8+E9</f>
        <v>28537.71</v>
      </c>
      <c r="F6" s="8">
        <f>F7+F8+F9</f>
        <v>28537.71</v>
      </c>
      <c r="G6" s="8">
        <f>C6+D6+E6+F6</f>
        <v>114150.84</v>
      </c>
    </row>
    <row r="7" spans="1:7" x14ac:dyDescent="0.25">
      <c r="A7" s="9" t="s">
        <v>10</v>
      </c>
      <c r="B7" s="10" t="s">
        <v>11</v>
      </c>
      <c r="C7" s="11">
        <v>20355</v>
      </c>
      <c r="D7" s="12">
        <v>20355</v>
      </c>
      <c r="E7" s="12">
        <v>20355</v>
      </c>
      <c r="F7" s="12">
        <v>20355</v>
      </c>
      <c r="G7" s="8">
        <f t="shared" ref="G7:G63" si="0">C7+D7+E7+F7</f>
        <v>81420</v>
      </c>
    </row>
    <row r="8" spans="1:7" x14ac:dyDescent="0.25">
      <c r="A8" s="9" t="s">
        <v>12</v>
      </c>
      <c r="B8" s="10" t="s">
        <v>13</v>
      </c>
      <c r="C8" s="11">
        <v>6147.2099999999991</v>
      </c>
      <c r="D8" s="12">
        <v>6147.2099999999991</v>
      </c>
      <c r="E8" s="12">
        <v>6147.2099999999991</v>
      </c>
      <c r="F8" s="12">
        <v>6147.2099999999991</v>
      </c>
      <c r="G8" s="8">
        <f t="shared" si="0"/>
        <v>24588.839999999997</v>
      </c>
    </row>
    <row r="9" spans="1:7" x14ac:dyDescent="0.25">
      <c r="A9" s="9" t="s">
        <v>14</v>
      </c>
      <c r="B9" s="10" t="s">
        <v>15</v>
      </c>
      <c r="C9" s="11">
        <v>2035.5</v>
      </c>
      <c r="D9" s="12">
        <v>2035.5</v>
      </c>
      <c r="E9" s="12">
        <v>2035.5</v>
      </c>
      <c r="F9" s="12">
        <v>2035.5</v>
      </c>
      <c r="G9" s="8">
        <f t="shared" si="0"/>
        <v>8142</v>
      </c>
    </row>
    <row r="10" spans="1:7" ht="25.5" x14ac:dyDescent="0.25">
      <c r="A10" s="6" t="s">
        <v>16</v>
      </c>
      <c r="B10" s="7" t="s">
        <v>17</v>
      </c>
      <c r="C10" s="13">
        <f>C11+C17</f>
        <v>92412.479999999996</v>
      </c>
      <c r="D10" s="13">
        <f>D11+D17</f>
        <v>92412.479999999996</v>
      </c>
      <c r="E10" s="13">
        <f>E11+E17</f>
        <v>92412.479999999996</v>
      </c>
      <c r="F10" s="13">
        <f>F11+F17</f>
        <v>100519.10999999999</v>
      </c>
      <c r="G10" s="8">
        <f t="shared" si="0"/>
        <v>377756.55</v>
      </c>
    </row>
    <row r="11" spans="1:7" ht="25.5" x14ac:dyDescent="0.25">
      <c r="A11" s="14" t="s">
        <v>18</v>
      </c>
      <c r="B11" s="15" t="s">
        <v>19</v>
      </c>
      <c r="C11" s="13">
        <f>C12+C13+C14+C15+C16</f>
        <v>52807.14</v>
      </c>
      <c r="D11" s="13">
        <f>D12+D13+D14+D15+D16</f>
        <v>52807.14</v>
      </c>
      <c r="E11" s="13">
        <f>E12+E13+E14+E15+E16</f>
        <v>52807.14</v>
      </c>
      <c r="F11" s="13">
        <f>F12+F13+F14+F15+F16</f>
        <v>57439.469999999987</v>
      </c>
      <c r="G11" s="8">
        <f t="shared" si="0"/>
        <v>215860.88999999996</v>
      </c>
    </row>
    <row r="12" spans="1:7" ht="18.75" customHeight="1" x14ac:dyDescent="0.25">
      <c r="A12" s="9" t="s">
        <v>20</v>
      </c>
      <c r="B12" s="10" t="s">
        <v>21</v>
      </c>
      <c r="C12" s="11">
        <v>37665.599999999999</v>
      </c>
      <c r="D12" s="12">
        <v>37665.599999999999</v>
      </c>
      <c r="E12" s="12">
        <v>37665.599999999999</v>
      </c>
      <c r="F12" s="12">
        <v>40969.599999999984</v>
      </c>
      <c r="G12" s="8">
        <f t="shared" si="0"/>
        <v>153966.39999999997</v>
      </c>
    </row>
    <row r="13" spans="1:7" x14ac:dyDescent="0.25">
      <c r="A13" s="9" t="s">
        <v>22</v>
      </c>
      <c r="B13" s="10" t="s">
        <v>23</v>
      </c>
      <c r="C13" s="11">
        <v>11375.01</v>
      </c>
      <c r="D13" s="12">
        <v>11375.01</v>
      </c>
      <c r="E13" s="12">
        <v>11375.01</v>
      </c>
      <c r="F13" s="12">
        <v>12372.82</v>
      </c>
      <c r="G13" s="8">
        <f t="shared" si="0"/>
        <v>46497.85</v>
      </c>
    </row>
    <row r="14" spans="1:7" x14ac:dyDescent="0.25">
      <c r="A14" s="9" t="s">
        <v>24</v>
      </c>
      <c r="B14" s="10" t="s">
        <v>25</v>
      </c>
      <c r="C14" s="11">
        <v>1883.28</v>
      </c>
      <c r="D14" s="12">
        <v>1883.28</v>
      </c>
      <c r="E14" s="12">
        <v>1883.28</v>
      </c>
      <c r="F14" s="12">
        <v>2048.4800000000005</v>
      </c>
      <c r="G14" s="8">
        <f t="shared" si="0"/>
        <v>7698.3200000000006</v>
      </c>
    </row>
    <row r="15" spans="1:7" x14ac:dyDescent="0.25">
      <c r="A15" s="9" t="s">
        <v>26</v>
      </c>
      <c r="B15" s="10" t="s">
        <v>27</v>
      </c>
      <c r="C15" s="11">
        <v>1129.9499999999998</v>
      </c>
      <c r="D15" s="12">
        <v>1129.9499999999998</v>
      </c>
      <c r="E15" s="12">
        <v>1129.9499999999998</v>
      </c>
      <c r="F15" s="12">
        <v>1229.1400000000001</v>
      </c>
      <c r="G15" s="8">
        <f t="shared" si="0"/>
        <v>4618.99</v>
      </c>
    </row>
    <row r="16" spans="1:7" x14ac:dyDescent="0.25">
      <c r="A16" s="9" t="s">
        <v>28</v>
      </c>
      <c r="B16" s="10" t="s">
        <v>29</v>
      </c>
      <c r="C16" s="11">
        <v>753.3</v>
      </c>
      <c r="D16" s="12">
        <v>753.3</v>
      </c>
      <c r="E16" s="12">
        <v>753.3</v>
      </c>
      <c r="F16" s="12">
        <v>819.43</v>
      </c>
      <c r="G16" s="8">
        <f t="shared" si="0"/>
        <v>3079.3299999999995</v>
      </c>
    </row>
    <row r="17" spans="1:7" ht="27.75" customHeight="1" x14ac:dyDescent="0.25">
      <c r="A17" s="14" t="s">
        <v>30</v>
      </c>
      <c r="B17" s="16" t="s">
        <v>31</v>
      </c>
      <c r="C17" s="13">
        <f>C18+C19+C20+C21+C22</f>
        <v>39605.339999999997</v>
      </c>
      <c r="D17" s="13">
        <f>D18+D19+D20+D21+D22</f>
        <v>39605.339999999997</v>
      </c>
      <c r="E17" s="13">
        <f>E18+E19+E20+E21+E22</f>
        <v>39605.339999999997</v>
      </c>
      <c r="F17" s="13">
        <f>F18+F19+F20+F21+F22</f>
        <v>43079.64</v>
      </c>
      <c r="G17" s="8">
        <f t="shared" si="0"/>
        <v>161895.65999999997</v>
      </c>
    </row>
    <row r="18" spans="1:7" x14ac:dyDescent="0.25">
      <c r="A18" s="9" t="s">
        <v>32</v>
      </c>
      <c r="B18" s="10" t="s">
        <v>33</v>
      </c>
      <c r="C18" s="11">
        <v>28249.199999999997</v>
      </c>
      <c r="D18" s="12">
        <v>28249.199999999997</v>
      </c>
      <c r="E18" s="12">
        <v>28249.199999999997</v>
      </c>
      <c r="F18" s="12">
        <v>30727.199999999997</v>
      </c>
      <c r="G18" s="8">
        <f t="shared" si="0"/>
        <v>115474.79999999999</v>
      </c>
    </row>
    <row r="19" spans="1:7" x14ac:dyDescent="0.25">
      <c r="A19" s="9" t="s">
        <v>34</v>
      </c>
      <c r="B19" s="10" t="s">
        <v>35</v>
      </c>
      <c r="C19" s="11">
        <v>8531.25</v>
      </c>
      <c r="D19" s="12">
        <v>8531.25</v>
      </c>
      <c r="E19" s="12">
        <v>8531.25</v>
      </c>
      <c r="F19" s="12">
        <v>9279.64</v>
      </c>
      <c r="G19" s="8">
        <f t="shared" si="0"/>
        <v>34873.39</v>
      </c>
    </row>
    <row r="20" spans="1:7" x14ac:dyDescent="0.25">
      <c r="A20" s="9" t="s">
        <v>36</v>
      </c>
      <c r="B20" s="10" t="s">
        <v>37</v>
      </c>
      <c r="C20" s="11">
        <v>1412.46</v>
      </c>
      <c r="D20" s="12">
        <v>1412.46</v>
      </c>
      <c r="E20" s="12">
        <v>1412.46</v>
      </c>
      <c r="F20" s="12">
        <v>1536.3599999999997</v>
      </c>
      <c r="G20" s="8">
        <f t="shared" si="0"/>
        <v>5773.74</v>
      </c>
    </row>
    <row r="21" spans="1:7" x14ac:dyDescent="0.25">
      <c r="A21" s="9" t="s">
        <v>38</v>
      </c>
      <c r="B21" s="10" t="s">
        <v>39</v>
      </c>
      <c r="C21" s="11">
        <v>847.47</v>
      </c>
      <c r="D21" s="12">
        <v>847.47</v>
      </c>
      <c r="E21" s="12">
        <v>847.47</v>
      </c>
      <c r="F21" s="12">
        <v>921.83</v>
      </c>
      <c r="G21" s="8">
        <f t="shared" si="0"/>
        <v>3464.24</v>
      </c>
    </row>
    <row r="22" spans="1:7" x14ac:dyDescent="0.25">
      <c r="A22" s="9" t="s">
        <v>40</v>
      </c>
      <c r="B22" s="10" t="s">
        <v>29</v>
      </c>
      <c r="C22" s="11">
        <v>564.96</v>
      </c>
      <c r="D22" s="12">
        <v>564.96</v>
      </c>
      <c r="E22" s="12">
        <v>564.96</v>
      </c>
      <c r="F22" s="12">
        <v>614.61</v>
      </c>
      <c r="G22" s="8">
        <f t="shared" si="0"/>
        <v>2309.4900000000002</v>
      </c>
    </row>
    <row r="23" spans="1:7" ht="25.5" x14ac:dyDescent="0.25">
      <c r="A23" s="6" t="s">
        <v>41</v>
      </c>
      <c r="B23" s="7" t="s">
        <v>42</v>
      </c>
      <c r="C23" s="17">
        <f>C24+C29+C34</f>
        <v>147714.22</v>
      </c>
      <c r="D23" s="17">
        <f>D24+D29+D34</f>
        <v>142963.87</v>
      </c>
      <c r="E23" s="17">
        <f>E24+E29+E34</f>
        <v>142963.87</v>
      </c>
      <c r="F23" s="17">
        <f>F24+F29+F34</f>
        <v>147034.29999999999</v>
      </c>
      <c r="G23" s="8">
        <f t="shared" si="0"/>
        <v>580676.26</v>
      </c>
    </row>
    <row r="24" spans="1:7" ht="25.5" x14ac:dyDescent="0.25">
      <c r="A24" s="14" t="s">
        <v>43</v>
      </c>
      <c r="B24" s="15" t="s">
        <v>44</v>
      </c>
      <c r="C24" s="17">
        <f>C25+C26+C27+C28</f>
        <v>73060.5</v>
      </c>
      <c r="D24" s="17">
        <f>D25+D26+D27+D28</f>
        <v>68861.75</v>
      </c>
      <c r="E24" s="17">
        <f>E25+E26+E27+E28</f>
        <v>68861.75</v>
      </c>
      <c r="F24" s="17">
        <f>F25+F26+F27+F28</f>
        <v>73060.5</v>
      </c>
      <c r="G24" s="8">
        <f t="shared" si="0"/>
        <v>283844.5</v>
      </c>
    </row>
    <row r="25" spans="1:7" ht="30" x14ac:dyDescent="0.25">
      <c r="A25" s="9" t="s">
        <v>45</v>
      </c>
      <c r="B25" s="10" t="s">
        <v>46</v>
      </c>
      <c r="C25" s="11">
        <v>41701.199999999997</v>
      </c>
      <c r="D25" s="12">
        <v>39304.660000000003</v>
      </c>
      <c r="E25" s="12">
        <v>39304.660000000003</v>
      </c>
      <c r="F25" s="12">
        <v>41701.199999999997</v>
      </c>
      <c r="G25" s="18">
        <f t="shared" si="0"/>
        <v>162011.72</v>
      </c>
    </row>
    <row r="26" spans="1:7" x14ac:dyDescent="0.25">
      <c r="A26" s="9" t="s">
        <v>47</v>
      </c>
      <c r="B26" s="10" t="s">
        <v>48</v>
      </c>
      <c r="C26" s="11">
        <v>12593.76</v>
      </c>
      <c r="D26" s="12">
        <v>11870</v>
      </c>
      <c r="E26" s="12">
        <v>11870</v>
      </c>
      <c r="F26" s="12">
        <v>12593.76</v>
      </c>
      <c r="G26" s="18">
        <f t="shared" si="0"/>
        <v>48927.520000000004</v>
      </c>
    </row>
    <row r="27" spans="1:7" x14ac:dyDescent="0.25">
      <c r="A27" s="9" t="s">
        <v>47</v>
      </c>
      <c r="B27" s="10" t="s">
        <v>49</v>
      </c>
      <c r="C27" s="11">
        <v>16680.48</v>
      </c>
      <c r="D27" s="12">
        <v>15721.859999999999</v>
      </c>
      <c r="E27" s="12">
        <v>15721.859999999999</v>
      </c>
      <c r="F27" s="12">
        <v>16680.48</v>
      </c>
      <c r="G27" s="18">
        <f t="shared" si="0"/>
        <v>64804.679999999993</v>
      </c>
    </row>
    <row r="28" spans="1:7" x14ac:dyDescent="0.25">
      <c r="A28" s="9" t="s">
        <v>50</v>
      </c>
      <c r="B28" s="10" t="s">
        <v>51</v>
      </c>
      <c r="C28" s="11">
        <v>2085.06</v>
      </c>
      <c r="D28" s="12">
        <v>1965.23</v>
      </c>
      <c r="E28" s="12">
        <v>1965.23</v>
      </c>
      <c r="F28" s="12">
        <v>2085.06</v>
      </c>
      <c r="G28" s="18">
        <f t="shared" si="0"/>
        <v>8100.58</v>
      </c>
    </row>
    <row r="29" spans="1:7" x14ac:dyDescent="0.25">
      <c r="A29" s="14" t="s">
        <v>52</v>
      </c>
      <c r="B29" s="15" t="s">
        <v>53</v>
      </c>
      <c r="C29" s="17">
        <f>C30+C31+C32+C33</f>
        <v>5891.9699999999993</v>
      </c>
      <c r="D29" s="17">
        <f>D30+D31+D32+D33</f>
        <v>5314.64</v>
      </c>
      <c r="E29" s="17">
        <f>E30+E31+E32+E33</f>
        <v>5314.64</v>
      </c>
      <c r="F29" s="17">
        <f>F30+F31+F32+F33</f>
        <v>5314.64</v>
      </c>
      <c r="G29" s="8">
        <f t="shared" si="0"/>
        <v>21835.89</v>
      </c>
    </row>
    <row r="30" spans="1:7" x14ac:dyDescent="0.25">
      <c r="A30" s="9" t="s">
        <v>54</v>
      </c>
      <c r="B30" s="10" t="s">
        <v>55</v>
      </c>
      <c r="C30" s="11">
        <v>3363</v>
      </c>
      <c r="D30" s="12">
        <v>3031.44</v>
      </c>
      <c r="E30" s="12">
        <v>3031.44</v>
      </c>
      <c r="F30" s="12">
        <v>3031.44</v>
      </c>
      <c r="G30" s="8">
        <f t="shared" si="0"/>
        <v>12457.320000000002</v>
      </c>
    </row>
    <row r="31" spans="1:7" x14ac:dyDescent="0.25">
      <c r="A31" s="9" t="s">
        <v>56</v>
      </c>
      <c r="B31" s="10" t="s">
        <v>57</v>
      </c>
      <c r="C31" s="11">
        <v>1015.6200000000001</v>
      </c>
      <c r="D31" s="12">
        <v>915.48</v>
      </c>
      <c r="E31" s="12">
        <v>915.48</v>
      </c>
      <c r="F31" s="12">
        <v>915.48</v>
      </c>
      <c r="G31" s="8">
        <f t="shared" si="0"/>
        <v>3762.06</v>
      </c>
    </row>
    <row r="32" spans="1:7" x14ac:dyDescent="0.25">
      <c r="A32" s="9" t="s">
        <v>58</v>
      </c>
      <c r="B32" s="10" t="s">
        <v>59</v>
      </c>
      <c r="C32" s="11">
        <v>1345.1999999999998</v>
      </c>
      <c r="D32" s="12">
        <v>1216.1600000000001</v>
      </c>
      <c r="E32" s="12">
        <v>1216.1600000000001</v>
      </c>
      <c r="F32" s="12">
        <v>1216.1600000000001</v>
      </c>
      <c r="G32" s="8">
        <f t="shared" si="0"/>
        <v>4993.6799999999994</v>
      </c>
    </row>
    <row r="33" spans="1:7" x14ac:dyDescent="0.25">
      <c r="A33" s="9" t="s">
        <v>60</v>
      </c>
      <c r="B33" s="19" t="s">
        <v>61</v>
      </c>
      <c r="C33" s="11">
        <v>168.14999999999998</v>
      </c>
      <c r="D33" s="12">
        <v>151.56</v>
      </c>
      <c r="E33" s="12">
        <v>151.56</v>
      </c>
      <c r="F33" s="12">
        <v>151.56</v>
      </c>
      <c r="G33" s="8">
        <f t="shared" si="0"/>
        <v>622.82999999999993</v>
      </c>
    </row>
    <row r="34" spans="1:7" ht="25.5" x14ac:dyDescent="0.25">
      <c r="A34" s="14" t="s">
        <v>62</v>
      </c>
      <c r="B34" s="15" t="s">
        <v>63</v>
      </c>
      <c r="C34" s="17">
        <f>C35+C36+C37+C38</f>
        <v>68761.75</v>
      </c>
      <c r="D34" s="17">
        <f>D35+D36+D37+D38</f>
        <v>68787.48</v>
      </c>
      <c r="E34" s="17">
        <f>E35+E36+E37+E38</f>
        <v>68787.48</v>
      </c>
      <c r="F34" s="17">
        <f>F35+F36+F37+F38</f>
        <v>68659.16</v>
      </c>
      <c r="G34" s="8">
        <f t="shared" si="0"/>
        <v>274995.87</v>
      </c>
    </row>
    <row r="35" spans="1:7" ht="15" customHeight="1" x14ac:dyDescent="0.25">
      <c r="A35" s="9" t="s">
        <v>64</v>
      </c>
      <c r="B35" s="19" t="s">
        <v>65</v>
      </c>
      <c r="C35" s="20">
        <v>39304.660000000003</v>
      </c>
      <c r="D35" s="12">
        <v>39304.660000000003</v>
      </c>
      <c r="E35" s="12">
        <v>39304.660000000003</v>
      </c>
      <c r="F35" s="12">
        <v>39304.660000000003</v>
      </c>
      <c r="G35" s="8">
        <f t="shared" si="0"/>
        <v>157218.64000000001</v>
      </c>
    </row>
    <row r="36" spans="1:7" x14ac:dyDescent="0.25">
      <c r="A36" s="9" t="s">
        <v>66</v>
      </c>
      <c r="B36" s="10" t="s">
        <v>67</v>
      </c>
      <c r="C36" s="11">
        <v>11870</v>
      </c>
      <c r="D36" s="12">
        <v>11870</v>
      </c>
      <c r="E36" s="12">
        <v>11870</v>
      </c>
      <c r="F36" s="12">
        <v>11870</v>
      </c>
      <c r="G36" s="8">
        <f t="shared" si="0"/>
        <v>47480</v>
      </c>
    </row>
    <row r="37" spans="1:7" x14ac:dyDescent="0.25">
      <c r="A37" s="9" t="s">
        <v>68</v>
      </c>
      <c r="B37" s="10" t="s">
        <v>69</v>
      </c>
      <c r="C37" s="11">
        <v>15721.859999999999</v>
      </c>
      <c r="D37" s="12">
        <v>15747.59</v>
      </c>
      <c r="E37" s="12">
        <v>15747.59</v>
      </c>
      <c r="F37" s="12">
        <v>15619.27</v>
      </c>
      <c r="G37" s="8">
        <f t="shared" si="0"/>
        <v>62836.31</v>
      </c>
    </row>
    <row r="38" spans="1:7" ht="25.5" x14ac:dyDescent="0.25">
      <c r="A38" s="9" t="s">
        <v>70</v>
      </c>
      <c r="B38" s="19" t="s">
        <v>71</v>
      </c>
      <c r="C38" s="12">
        <v>1865.23</v>
      </c>
      <c r="D38" s="12">
        <v>1865.23</v>
      </c>
      <c r="E38" s="12">
        <v>1865.23</v>
      </c>
      <c r="F38" s="12">
        <v>1865.23</v>
      </c>
      <c r="G38" s="8">
        <f t="shared" si="0"/>
        <v>7460.92</v>
      </c>
    </row>
    <row r="39" spans="1:7" ht="25.5" x14ac:dyDescent="0.25">
      <c r="A39" s="9"/>
      <c r="B39" s="7" t="s">
        <v>72</v>
      </c>
      <c r="C39" s="21">
        <f>C6+C10+C23</f>
        <v>268664.41000000003</v>
      </c>
      <c r="D39" s="21">
        <f>D6+D10+D23</f>
        <v>263914.06</v>
      </c>
      <c r="E39" s="21">
        <f>E6+E10+E23</f>
        <v>263914.06</v>
      </c>
      <c r="F39" s="21">
        <f>F6+F10+F23</f>
        <v>276091.12</v>
      </c>
      <c r="G39" s="8">
        <f t="shared" si="0"/>
        <v>1072583.6499999999</v>
      </c>
    </row>
    <row r="40" spans="1:7" ht="15.75" x14ac:dyDescent="0.25">
      <c r="A40" s="6" t="s">
        <v>73</v>
      </c>
      <c r="B40" s="22" t="s">
        <v>74</v>
      </c>
      <c r="C40" s="17">
        <f>C41+C42</f>
        <v>26943.91</v>
      </c>
      <c r="D40" s="17">
        <f>D41+D42</f>
        <v>17962.61</v>
      </c>
      <c r="E40" s="17">
        <f>E41+E42</f>
        <v>17962.61</v>
      </c>
      <c r="F40" s="17">
        <f>F41+F42</f>
        <v>19907.580000000002</v>
      </c>
      <c r="G40" s="8">
        <f t="shared" si="0"/>
        <v>82776.710000000006</v>
      </c>
    </row>
    <row r="41" spans="1:7" x14ac:dyDescent="0.25">
      <c r="A41" s="9" t="s">
        <v>75</v>
      </c>
      <c r="B41" s="10" t="s">
        <v>76</v>
      </c>
      <c r="C41" s="11">
        <v>20694.25</v>
      </c>
      <c r="D41" s="12">
        <v>13796.17</v>
      </c>
      <c r="E41" s="12">
        <v>13796.17</v>
      </c>
      <c r="F41" s="12">
        <v>15290</v>
      </c>
      <c r="G41" s="8">
        <f t="shared" si="0"/>
        <v>63576.59</v>
      </c>
    </row>
    <row r="42" spans="1:7" x14ac:dyDescent="0.25">
      <c r="A42" s="9" t="s">
        <v>77</v>
      </c>
      <c r="B42" s="10" t="s">
        <v>78</v>
      </c>
      <c r="C42" s="11">
        <v>6249.66</v>
      </c>
      <c r="D42" s="12">
        <v>4166.4399999999996</v>
      </c>
      <c r="E42" s="12">
        <v>4166.4399999999996</v>
      </c>
      <c r="F42" s="12">
        <v>4617.58</v>
      </c>
      <c r="G42" s="8">
        <f t="shared" si="0"/>
        <v>19200.119999999995</v>
      </c>
    </row>
    <row r="43" spans="1:7" ht="15.75" x14ac:dyDescent="0.25">
      <c r="A43" s="6" t="s">
        <v>79</v>
      </c>
      <c r="B43" s="23" t="s">
        <v>80</v>
      </c>
      <c r="C43" s="17">
        <f>C44+C45</f>
        <v>2708.23</v>
      </c>
      <c r="D43" s="17">
        <f>D44+D45</f>
        <v>3070</v>
      </c>
      <c r="E43" s="17">
        <f>E44+E45</f>
        <v>3070</v>
      </c>
      <c r="F43" s="17">
        <f>F44+F45</f>
        <v>6105.91</v>
      </c>
      <c r="G43" s="8">
        <f t="shared" si="0"/>
        <v>14954.14</v>
      </c>
    </row>
    <row r="44" spans="1:7" x14ac:dyDescent="0.25">
      <c r="A44" s="9" t="s">
        <v>81</v>
      </c>
      <c r="B44" s="24" t="s">
        <v>82</v>
      </c>
      <c r="C44" s="11">
        <v>1300</v>
      </c>
      <c r="D44" s="12">
        <v>1300</v>
      </c>
      <c r="E44" s="12">
        <v>1300</v>
      </c>
      <c r="F44" s="12">
        <v>4300</v>
      </c>
      <c r="G44" s="8">
        <f t="shared" si="0"/>
        <v>8200</v>
      </c>
    </row>
    <row r="45" spans="1:7" x14ac:dyDescent="0.25">
      <c r="A45" s="9" t="s">
        <v>83</v>
      </c>
      <c r="B45" s="24" t="s">
        <v>84</v>
      </c>
      <c r="C45" s="11">
        <v>1408.23</v>
      </c>
      <c r="D45" s="12">
        <v>1770</v>
      </c>
      <c r="E45" s="12">
        <v>1770</v>
      </c>
      <c r="F45" s="12">
        <v>1805.91</v>
      </c>
      <c r="G45" s="8">
        <f t="shared" si="0"/>
        <v>6754.1399999999994</v>
      </c>
    </row>
    <row r="46" spans="1:7" x14ac:dyDescent="0.25">
      <c r="A46" s="14" t="s">
        <v>85</v>
      </c>
      <c r="B46" s="23" t="s">
        <v>86</v>
      </c>
      <c r="C46" s="25">
        <v>0</v>
      </c>
      <c r="D46" s="13">
        <v>0</v>
      </c>
      <c r="E46" s="13">
        <v>0</v>
      </c>
      <c r="F46" s="13">
        <v>0</v>
      </c>
      <c r="G46" s="8">
        <f t="shared" si="0"/>
        <v>0</v>
      </c>
    </row>
    <row r="47" spans="1:7" x14ac:dyDescent="0.25">
      <c r="A47" s="14" t="s">
        <v>87</v>
      </c>
      <c r="B47" s="19" t="s">
        <v>88</v>
      </c>
      <c r="C47" s="25">
        <v>30658.68</v>
      </c>
      <c r="D47" s="13">
        <v>30658.68</v>
      </c>
      <c r="E47" s="13">
        <v>30658.68</v>
      </c>
      <c r="F47" s="13">
        <v>30658.68</v>
      </c>
      <c r="G47" s="8">
        <f t="shared" si="0"/>
        <v>122634.72</v>
      </c>
    </row>
    <row r="48" spans="1:7" x14ac:dyDescent="0.25">
      <c r="A48" s="14" t="s">
        <v>89</v>
      </c>
      <c r="B48" s="19" t="s">
        <v>90</v>
      </c>
      <c r="C48" s="25">
        <v>0</v>
      </c>
      <c r="D48" s="13">
        <v>0</v>
      </c>
      <c r="E48" s="13">
        <v>0</v>
      </c>
      <c r="F48" s="13">
        <v>0</v>
      </c>
      <c r="G48" s="8">
        <f t="shared" si="0"/>
        <v>0</v>
      </c>
    </row>
    <row r="49" spans="1:7" x14ac:dyDescent="0.25">
      <c r="A49" s="14" t="s">
        <v>91</v>
      </c>
      <c r="B49" s="26" t="s">
        <v>92</v>
      </c>
      <c r="C49" s="25">
        <v>0</v>
      </c>
      <c r="D49" s="13">
        <v>0</v>
      </c>
      <c r="E49" s="13">
        <v>0</v>
      </c>
      <c r="F49" s="13">
        <v>0</v>
      </c>
      <c r="G49" s="8">
        <f t="shared" si="0"/>
        <v>0</v>
      </c>
    </row>
    <row r="50" spans="1:7" x14ac:dyDescent="0.25">
      <c r="A50" s="14" t="s">
        <v>93</v>
      </c>
      <c r="B50" s="26" t="s">
        <v>94</v>
      </c>
      <c r="C50" s="25">
        <v>0</v>
      </c>
      <c r="D50" s="13">
        <v>0</v>
      </c>
      <c r="E50" s="13">
        <v>0</v>
      </c>
      <c r="F50" s="13">
        <v>0</v>
      </c>
      <c r="G50" s="8">
        <f t="shared" si="0"/>
        <v>0</v>
      </c>
    </row>
    <row r="51" spans="1:7" ht="12.75" customHeight="1" x14ac:dyDescent="0.25">
      <c r="A51" s="14" t="s">
        <v>95</v>
      </c>
      <c r="B51" s="27" t="s">
        <v>96</v>
      </c>
      <c r="C51" s="25">
        <v>19913.14</v>
      </c>
      <c r="D51" s="13">
        <v>24644.489999999998</v>
      </c>
      <c r="E51" s="13">
        <v>26373.119999999999</v>
      </c>
      <c r="F51" s="13">
        <v>26482.2</v>
      </c>
      <c r="G51" s="8">
        <f t="shared" si="0"/>
        <v>97412.95</v>
      </c>
    </row>
    <row r="52" spans="1:7" x14ac:dyDescent="0.25">
      <c r="A52" s="14" t="s">
        <v>97</v>
      </c>
      <c r="B52" s="23" t="s">
        <v>98</v>
      </c>
      <c r="C52" s="25">
        <v>0</v>
      </c>
      <c r="D52" s="13">
        <v>0</v>
      </c>
      <c r="E52" s="13">
        <v>10708.502000000095</v>
      </c>
      <c r="F52" s="13">
        <v>0</v>
      </c>
      <c r="G52" s="8">
        <f t="shared" si="0"/>
        <v>10708.502000000095</v>
      </c>
    </row>
    <row r="53" spans="1:7" x14ac:dyDescent="0.25">
      <c r="A53" s="14" t="s">
        <v>99</v>
      </c>
      <c r="B53" s="23" t="s">
        <v>100</v>
      </c>
      <c r="C53" s="25">
        <v>0</v>
      </c>
      <c r="D53" s="13">
        <v>0</v>
      </c>
      <c r="E53" s="13">
        <v>0</v>
      </c>
      <c r="F53" s="13">
        <v>0</v>
      </c>
      <c r="G53" s="8">
        <f t="shared" si="0"/>
        <v>0</v>
      </c>
    </row>
    <row r="54" spans="1:7" x14ac:dyDescent="0.25">
      <c r="A54" s="14" t="s">
        <v>101</v>
      </c>
      <c r="B54" s="23" t="s">
        <v>102</v>
      </c>
      <c r="C54" s="25">
        <v>5952.83</v>
      </c>
      <c r="D54" s="13">
        <v>5052.83</v>
      </c>
      <c r="E54" s="13">
        <v>0</v>
      </c>
      <c r="F54" s="13">
        <v>10105.66</v>
      </c>
      <c r="G54" s="8">
        <f t="shared" si="0"/>
        <v>21111.32</v>
      </c>
    </row>
    <row r="55" spans="1:7" x14ac:dyDescent="0.25">
      <c r="A55" s="14" t="s">
        <v>103</v>
      </c>
      <c r="B55" s="29" t="s">
        <v>104</v>
      </c>
      <c r="C55" s="25">
        <v>0</v>
      </c>
      <c r="D55" s="13">
        <v>0</v>
      </c>
      <c r="E55" s="13">
        <v>7842.87</v>
      </c>
      <c r="F55" s="13">
        <v>0</v>
      </c>
      <c r="G55" s="8">
        <f t="shared" si="0"/>
        <v>7842.87</v>
      </c>
    </row>
    <row r="56" spans="1:7" x14ac:dyDescent="0.25">
      <c r="A56" s="14" t="s">
        <v>105</v>
      </c>
      <c r="B56" s="29" t="s">
        <v>106</v>
      </c>
      <c r="C56" s="25">
        <v>0</v>
      </c>
      <c r="D56" s="13">
        <v>0</v>
      </c>
      <c r="E56" s="13">
        <v>0</v>
      </c>
      <c r="F56" s="13">
        <v>0</v>
      </c>
      <c r="G56" s="8">
        <f t="shared" si="0"/>
        <v>0</v>
      </c>
    </row>
    <row r="57" spans="1:7" x14ac:dyDescent="0.25">
      <c r="A57" s="14" t="s">
        <v>107</v>
      </c>
      <c r="B57" s="30" t="s">
        <v>108</v>
      </c>
      <c r="C57" s="25">
        <v>166.64999999999998</v>
      </c>
      <c r="D57" s="13">
        <v>0</v>
      </c>
      <c r="E57" s="13">
        <v>0</v>
      </c>
      <c r="F57" s="13">
        <v>0</v>
      </c>
      <c r="G57" s="8">
        <f t="shared" si="0"/>
        <v>166.64999999999998</v>
      </c>
    </row>
    <row r="58" spans="1:7" x14ac:dyDescent="0.25">
      <c r="A58" s="14" t="s">
        <v>109</v>
      </c>
      <c r="B58" s="30" t="s">
        <v>110</v>
      </c>
      <c r="C58" s="25">
        <v>3930.71</v>
      </c>
      <c r="D58" s="13">
        <v>3916.71</v>
      </c>
      <c r="E58" s="13">
        <v>3972.94</v>
      </c>
      <c r="F58" s="13">
        <v>4328.47</v>
      </c>
      <c r="G58" s="8">
        <f t="shared" si="0"/>
        <v>16148.830000000002</v>
      </c>
    </row>
    <row r="59" spans="1:7" x14ac:dyDescent="0.25">
      <c r="A59" s="14" t="s">
        <v>111</v>
      </c>
      <c r="B59" s="30" t="s">
        <v>112</v>
      </c>
      <c r="C59" s="25">
        <v>14868</v>
      </c>
      <c r="D59" s="13">
        <f>C59/2*3</f>
        <v>22302</v>
      </c>
      <c r="E59" s="13">
        <v>22302</v>
      </c>
      <c r="F59" s="13">
        <v>22302</v>
      </c>
      <c r="G59" s="8">
        <f t="shared" si="0"/>
        <v>81774</v>
      </c>
    </row>
    <row r="60" spans="1:7" x14ac:dyDescent="0.25">
      <c r="A60" s="14" t="s">
        <v>113</v>
      </c>
      <c r="B60" s="30" t="s">
        <v>114</v>
      </c>
      <c r="C60" s="25">
        <v>1932.02</v>
      </c>
      <c r="D60" s="13">
        <v>2898.0299999999997</v>
      </c>
      <c r="E60" s="13">
        <v>2898.0299999999997</v>
      </c>
      <c r="F60" s="13">
        <v>2898.0299999999997</v>
      </c>
      <c r="G60" s="8">
        <f t="shared" si="0"/>
        <v>10626.109999999999</v>
      </c>
    </row>
    <row r="61" spans="1:7" x14ac:dyDescent="0.25">
      <c r="A61" s="14" t="s">
        <v>115</v>
      </c>
      <c r="B61" s="30" t="s">
        <v>116</v>
      </c>
      <c r="C61" s="25">
        <v>0</v>
      </c>
      <c r="D61" s="13">
        <v>0</v>
      </c>
      <c r="E61" s="13">
        <v>0</v>
      </c>
      <c r="F61" s="13">
        <v>0</v>
      </c>
      <c r="G61" s="8">
        <f t="shared" si="0"/>
        <v>0</v>
      </c>
    </row>
    <row r="62" spans="1:7" x14ac:dyDescent="0.25">
      <c r="A62" s="14" t="s">
        <v>117</v>
      </c>
      <c r="B62" s="30" t="s">
        <v>118</v>
      </c>
      <c r="C62" s="25">
        <v>2014.71</v>
      </c>
      <c r="D62" s="13"/>
      <c r="E62" s="13">
        <v>1059.27</v>
      </c>
      <c r="F62" s="13">
        <v>10000</v>
      </c>
      <c r="G62" s="8">
        <f t="shared" si="0"/>
        <v>13073.98</v>
      </c>
    </row>
    <row r="63" spans="1:7" x14ac:dyDescent="0.25">
      <c r="A63" s="14"/>
      <c r="B63" s="23" t="s">
        <v>119</v>
      </c>
      <c r="C63" s="28">
        <f>C39+C40+C43+C46+C47+C48+C49+C50+C51+C52+C53+C54+C55+C56+C57+C58+C59+C60+C61+C62</f>
        <v>377753.2900000001</v>
      </c>
      <c r="D63" s="28">
        <f>D39+D40+D43+D46+D47+D48+D49+D50+D51+D52+D53+D54+D55+D56+D57+D58+D59+D60+D61+D62</f>
        <v>374419.41000000003</v>
      </c>
      <c r="E63" s="28">
        <f>E39+E40+E43+E46+E47+E48+E49+E50+E51+E52+E53+E54+E55+E56+E57+E58+E59+E60+E61+E62</f>
        <v>390762.08200000011</v>
      </c>
      <c r="F63" s="28">
        <f>F39+F40+F43+F46+F47+F48+F49+F50+F51+F52+F53+F54+F55+F56+F57+F58+F59+F60+F61+F62</f>
        <v>408879.64999999997</v>
      </c>
      <c r="G63" s="8">
        <f t="shared" si="0"/>
        <v>1551814.4320000003</v>
      </c>
    </row>
  </sheetData>
  <mergeCells count="3">
    <mergeCell ref="A1:B1"/>
    <mergeCell ref="A2:C2"/>
    <mergeCell ref="A4:C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Б.Пионер-33,к-1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2018-02-19T10:39:28Z</dcterms:modified>
</cp:coreProperties>
</file>